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"/>
    </mc:Choice>
  </mc:AlternateContent>
  <bookViews>
    <workbookView xWindow="0" yWindow="0" windowWidth="21600" windowHeight="9735"/>
  </bookViews>
  <sheets>
    <sheet name="Annexure-14" sheetId="1" r:id="rId1"/>
  </sheets>
  <externalReferences>
    <externalReference r:id="rId2"/>
  </externalReferences>
  <definedNames>
    <definedName name="abc" localSheetId="0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 localSheetId="0">#REF!</definedName>
    <definedName name="bond">#REF!</definedName>
    <definedName name="ccc" localSheetId="0" hidden="1">{"P-n-L and CF Statement",#N/A,FALSE,"Slides";"Cash Coevrage",#N/A,FALSE,"Slides";"Tariff Hikes Required",#N/A,FALSE,"Slides";"Major Assumptions",#N/A,FALSE,"Slides"}</definedName>
    <definedName name="ccc" hidden="1">{"P-n-L and CF Statement",#N/A,FALSE,"Slides";"Cash Coevrage",#N/A,FALSE,"Slides";"Tariff Hikes Required",#N/A,FALSE,"Slides";"Major Assumptions",#N/A,FALSE,"Slides"}</definedName>
    <definedName name="ckb" localSheetId="0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localSheetId="0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localSheetId="0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 localSheetId="0">#REF!</definedName>
    <definedName name="Debtors">#REF!</definedName>
    <definedName name="dffs" localSheetId="0" hidden="1">{"P-n-L and CF Statement",#N/A,FALSE,"Slides";"Cash Coevrage",#N/A,FALSE,"Slides";"Tariff Hikes Required",#N/A,FALSE,"Slides";"Major Assumptions",#N/A,FALSE,"Slides"}</definedName>
    <definedName name="dffs" hidden="1">{"P-n-L and CF Statement",#N/A,FALSE,"Slides";"Cash Coevrage",#N/A,FALSE,"Slides";"Tariff Hikes Required",#N/A,FALSE,"Slides";"Major Assumptions",#N/A,FALSE,"Slides"}</definedName>
    <definedName name="DFSDFSD" localSheetId="0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localSheetId="0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localSheetId="0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>#REF!</definedName>
    <definedName name="Excel_BuiltIn_Print_Area_10_1_1">#REF!</definedName>
    <definedName name="Excel_BuiltIn_Print_Area_100">#REF!</definedName>
    <definedName name="Excel_BuiltIn_Print_Area_100_1">#REF!</definedName>
    <definedName name="Excel_BuiltIn_Print_Area_104">#REF!</definedName>
    <definedName name="Excel_BuiltIn_Print_Area_105">#REF!</definedName>
    <definedName name="Excel_BuiltIn_Print_Area_105_1">#REF!</definedName>
    <definedName name="Excel_BuiltIn_Print_Area_106">#REF!</definedName>
    <definedName name="Excel_BuiltIn_Print_Area_107">#REF!</definedName>
    <definedName name="Excel_BuiltIn_Print_Area_107_1">#REF!</definedName>
    <definedName name="Excel_BuiltIn_Print_Area_108">#REF!</definedName>
    <definedName name="Excel_BuiltIn_Print_Area_108_1">#REF!</definedName>
    <definedName name="Excel_BuiltIn_Print_Area_11_1">#REF!</definedName>
    <definedName name="Excel_BuiltIn_Print_Area_11_1_1">#REF!</definedName>
    <definedName name="Excel_BuiltIn_Print_Area_110">#REF!</definedName>
    <definedName name="Excel_BuiltIn_Print_Area_110_1">#REF!</definedName>
    <definedName name="Excel_BuiltIn_Print_Area_111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18">#REF!</definedName>
    <definedName name="Excel_BuiltIn_Print_Area_118_1">#REF!</definedName>
    <definedName name="Excel_BuiltIn_Print_Area_119">#REF!</definedName>
    <definedName name="Excel_BuiltIn_Print_Area_12_1">#REF!</definedName>
    <definedName name="Excel_BuiltIn_Print_Area_12_1_1">#REF!</definedName>
    <definedName name="Excel_BuiltIn_Print_Area_120">#REF!</definedName>
    <definedName name="Excel_BuiltIn_Print_Area_121">#REF!</definedName>
    <definedName name="Excel_BuiltIn_Print_Area_122">#REF!</definedName>
    <definedName name="Excel_BuiltIn_Print_Area_123">#REF!</definedName>
    <definedName name="Excel_BuiltIn_Print_Area_124">#REF!</definedName>
    <definedName name="Excel_BuiltIn_Print_Area_126">#REF!</definedName>
    <definedName name="Excel_BuiltIn_Print_Area_127">#REF!</definedName>
    <definedName name="Excel_BuiltIn_Print_Area_127_1">#REF!</definedName>
    <definedName name="Excel_BuiltIn_Print_Area_128">#REF!</definedName>
    <definedName name="Excel_BuiltIn_Print_Area_129">#REF!</definedName>
    <definedName name="Excel_BuiltIn_Print_Area_13_1">#REF!</definedName>
    <definedName name="Excel_BuiltIn_Print_Area_13_1_1">#REF!</definedName>
    <definedName name="Excel_BuiltIn_Print_Area_130">#REF!</definedName>
    <definedName name="Excel_BuiltIn_Print_Area_130_1">#REF!</definedName>
    <definedName name="Excel_BuiltIn_Print_Area_131">#REF!</definedName>
    <definedName name="Excel_BuiltIn_Print_Area_132_1">#REF!</definedName>
    <definedName name="Excel_BuiltIn_Print_Area_133">#REF!</definedName>
    <definedName name="Excel_BuiltIn_Print_Area_133_1">#REF!</definedName>
    <definedName name="Excel_BuiltIn_Print_Area_134">#REF!</definedName>
    <definedName name="Excel_BuiltIn_Print_Area_134_1">#REF!</definedName>
    <definedName name="Excel_BuiltIn_Print_Area_134_1_1">#REF!</definedName>
    <definedName name="Excel_BuiltIn_Print_Area_135">#REF!</definedName>
    <definedName name="Excel_BuiltIn_Print_Area_136">#REF!</definedName>
    <definedName name="Excel_BuiltIn_Print_Area_138">#REF!</definedName>
    <definedName name="Excel_BuiltIn_Print_Area_139">#REF!</definedName>
    <definedName name="Excel_BuiltIn_Print_Area_139_1">#REF!</definedName>
    <definedName name="Excel_BuiltIn_Print_Area_14_1">#REF!</definedName>
    <definedName name="Excel_BuiltIn_Print_Area_140">#REF!</definedName>
    <definedName name="Excel_BuiltIn_Print_Area_140_1">#REF!</definedName>
    <definedName name="Excel_BuiltIn_Print_Area_141">#REF!</definedName>
    <definedName name="Excel_BuiltIn_Print_Area_141_1">#REF!</definedName>
    <definedName name="Excel_BuiltIn_Print_Area_142">#REF!</definedName>
    <definedName name="Excel_BuiltIn_Print_Area_143">#REF!</definedName>
    <definedName name="Excel_BuiltIn_Print_Area_144">#REF!</definedName>
    <definedName name="Excel_BuiltIn_Print_Area_145">#REF!</definedName>
    <definedName name="Excel_BuiltIn_Print_Area_15_1">#REF!</definedName>
    <definedName name="Excel_BuiltIn_Print_Area_15_1_1">#REF!</definedName>
    <definedName name="Excel_BuiltIn_Print_Area_153_1_1">#REF!</definedName>
    <definedName name="Excel_BuiltIn_Print_Area_153_1_1_1">#REF!</definedName>
    <definedName name="Excel_BuiltIn_Print_Area_154_1">#REF!</definedName>
    <definedName name="Excel_BuiltIn_Print_Area_16_1">#REF!</definedName>
    <definedName name="Excel_BuiltIn_Print_Area_16_1_1">#REF!</definedName>
    <definedName name="Excel_BuiltIn_Print_Area_17_1">#REF!</definedName>
    <definedName name="Excel_BuiltIn_Print_Area_17_1_1">#REF!</definedName>
    <definedName name="Excel_BuiltIn_Print_Area_18_1_1">#REF!</definedName>
    <definedName name="Excel_BuiltIn_Print_Area_18_1_1_1">#REF!</definedName>
    <definedName name="Excel_BuiltIn_Print_Area_19_1">#REF!</definedName>
    <definedName name="Excel_BuiltIn_Print_Area_20_1">#REF!</definedName>
    <definedName name="Excel_BuiltIn_Print_Area_20_1_1">#REF!</definedName>
    <definedName name="Excel_BuiltIn_Print_Area_21_1">#REF!</definedName>
    <definedName name="Excel_BuiltIn_Print_Area_22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0_1_1">#REF!</definedName>
    <definedName name="Excel_BuiltIn_Print_Area_30_1_1_1">#REF!</definedName>
    <definedName name="Excel_BuiltIn_Print_Area_31_1">#REF!</definedName>
    <definedName name="Excel_BuiltIn_Print_Area_32_1">#REF!</definedName>
    <definedName name="Excel_BuiltIn_Print_Area_32_1_1">#REF!</definedName>
    <definedName name="Excel_BuiltIn_Print_Area_33_1">#REF!</definedName>
    <definedName name="Excel_BuiltIn_Print_Area_33_1_1">#REF!</definedName>
    <definedName name="Excel_BuiltIn_Print_Area_34_1_1">#REF!</definedName>
    <definedName name="Excel_BuiltIn_Print_Area_34_1_1_1">#REF!</definedName>
    <definedName name="Excel_BuiltIn_Print_Area_35_1_1_1">#REF!</definedName>
    <definedName name="Excel_BuiltIn_Print_Area_36">#REF!</definedName>
    <definedName name="Excel_BuiltIn_Print_Area_36_1">#REF!</definedName>
    <definedName name="Excel_BuiltIn_Print_Area_37_1">#REF!</definedName>
    <definedName name="Excel_BuiltIn_Print_Area_37_1_1">#REF!</definedName>
    <definedName name="Excel_BuiltIn_Print_Area_37_1_1_1">#REF!</definedName>
    <definedName name="Excel_BuiltIn_Print_Area_39_1">#REF!</definedName>
    <definedName name="Excel_BuiltIn_Print_Area_4_1_1_1_1_1">#REF!</definedName>
    <definedName name="Excel_BuiltIn_Print_Area_40_1">#REF!</definedName>
    <definedName name="Excel_BuiltIn_Print_Area_41_1">#REF!</definedName>
    <definedName name="Excel_BuiltIn_Print_Area_42_1_1">#REF!</definedName>
    <definedName name="Excel_BuiltIn_Print_Area_42_1_1_1">#REF!</definedName>
    <definedName name="Excel_BuiltIn_Print_Area_43_1">#REF!</definedName>
    <definedName name="Excel_BuiltIn_Print_Area_43_1_1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8_1">#REF!</definedName>
    <definedName name="Excel_BuiltIn_Print_Area_49">#REF!</definedName>
    <definedName name="Excel_BuiltIn_Print_Area_5_1">#REF!</definedName>
    <definedName name="Excel_BuiltIn_Print_Area_50">#REF!</definedName>
    <definedName name="Excel_BuiltIn_Print_Area_51">#REF!</definedName>
    <definedName name="Excel_BuiltIn_Print_Area_51_1">#REF!</definedName>
    <definedName name="Excel_BuiltIn_Print_Area_52">#REF!</definedName>
    <definedName name="Excel_BuiltIn_Print_Area_52_1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9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4">#REF!</definedName>
    <definedName name="Excel_BuiltIn_Print_Area_65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FSFS" localSheetId="0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localSheetId="0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localSheetId="0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localSheetId="0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localSheetId="0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localSheetId="0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localSheetId="0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localSheetId="0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localSheetId="0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 localSheetId="0">#REF!</definedName>
    <definedName name="Loss">#REF!</definedName>
    <definedName name="_xlnm.Print_Area" localSheetId="0">'Annexure-14'!$A$1:$R$46</definedName>
    <definedName name="sdfsdf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localSheetId="0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localSheetId="0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 localSheetId="0">#REF!</definedName>
    <definedName name="Tariff">#REF!</definedName>
    <definedName name="TarrGrowth" localSheetId="0">#REF!</definedName>
    <definedName name="TarrGrowth">#REF!</definedName>
    <definedName name="wrn.Back._.To._.Back._.Loan._.Repayment._.Schedule." localSheetId="0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localSheetId="0" hidden="1">{"P-n-L and CF Statement",#N/A,FALSE,"Slides";"Cash Coevrage",#N/A,FALSE,"Slides";"Tariff Hikes Required",#N/A,FALSE,"Slides";"Major Assumptions",#N/A,FALSE,"Slides"}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" i="1" l="1"/>
  <c r="L43" i="1"/>
  <c r="J43" i="1"/>
  <c r="G43" i="1"/>
  <c r="E43" i="1"/>
  <c r="D43" i="1"/>
  <c r="M42" i="1"/>
  <c r="I42" i="1"/>
  <c r="I43" i="1" s="1"/>
  <c r="H42" i="1"/>
  <c r="F42" i="1"/>
  <c r="N41" i="1"/>
  <c r="P41" i="1" s="1"/>
  <c r="M41" i="1"/>
  <c r="Q41" i="1" s="1"/>
  <c r="F41" i="1"/>
  <c r="H41" i="1" s="1"/>
  <c r="Q40" i="1"/>
  <c r="M40" i="1"/>
  <c r="J40" i="1"/>
  <c r="K40" i="1" s="1"/>
  <c r="F40" i="1"/>
  <c r="H40" i="1" s="1"/>
  <c r="M39" i="1"/>
  <c r="Q39" i="1" s="1"/>
  <c r="Q43" i="1" s="1"/>
  <c r="F39" i="1"/>
  <c r="F43" i="1" s="1"/>
  <c r="O37" i="1"/>
  <c r="O46" i="1" s="1"/>
  <c r="L37" i="1"/>
  <c r="L46" i="1" s="1"/>
  <c r="J37" i="1"/>
  <c r="J46" i="1" s="1"/>
  <c r="I37" i="1"/>
  <c r="I46" i="1" s="1"/>
  <c r="G37" i="1"/>
  <c r="G46" i="1" s="1"/>
  <c r="E37" i="1"/>
  <c r="E46" i="1" s="1"/>
  <c r="D37" i="1"/>
  <c r="D46" i="1" s="1"/>
  <c r="Q36" i="1"/>
  <c r="P36" i="1"/>
  <c r="R36" i="1" s="1"/>
  <c r="N36" i="1"/>
  <c r="H36" i="1"/>
  <c r="Q35" i="1"/>
  <c r="N35" i="1"/>
  <c r="P35" i="1" s="1"/>
  <c r="R35" i="1" s="1"/>
  <c r="H35" i="1"/>
  <c r="N34" i="1"/>
  <c r="N37" i="1" s="1"/>
  <c r="M34" i="1"/>
  <c r="M37" i="1" s="1"/>
  <c r="K34" i="1"/>
  <c r="K37" i="1" s="1"/>
  <c r="G34" i="1"/>
  <c r="Q34" i="1" s="1"/>
  <c r="Q37" i="1" s="1"/>
  <c r="F34" i="1"/>
  <c r="F37" i="1" s="1"/>
  <c r="F46" i="1" s="1"/>
  <c r="E25" i="1"/>
  <c r="F24" i="1"/>
  <c r="N24" i="1" s="1"/>
  <c r="P24" i="1" s="1"/>
  <c r="R24" i="1" s="1"/>
  <c r="O22" i="1"/>
  <c r="I22" i="1"/>
  <c r="G22" i="1"/>
  <c r="E22" i="1"/>
  <c r="D22" i="1"/>
  <c r="N21" i="1"/>
  <c r="P21" i="1" s="1"/>
  <c r="R21" i="1" s="1"/>
  <c r="L21" i="1"/>
  <c r="F21" i="1"/>
  <c r="H21" i="1" s="1"/>
  <c r="N20" i="1"/>
  <c r="P20" i="1" s="1"/>
  <c r="R20" i="1" s="1"/>
  <c r="F20" i="1"/>
  <c r="H20" i="1" s="1"/>
  <c r="Q19" i="1"/>
  <c r="N19" i="1"/>
  <c r="P19" i="1" s="1"/>
  <c r="R19" i="1" s="1"/>
  <c r="J19" i="1"/>
  <c r="K19" i="1" s="1"/>
  <c r="F19" i="1"/>
  <c r="H19" i="1" s="1"/>
  <c r="R18" i="1"/>
  <c r="L18" i="1"/>
  <c r="L22" i="1" s="1"/>
  <c r="J18" i="1"/>
  <c r="J22" i="1" s="1"/>
  <c r="F18" i="1"/>
  <c r="H18" i="1" s="1"/>
  <c r="F17" i="1"/>
  <c r="N17" i="1" s="1"/>
  <c r="P17" i="1" s="1"/>
  <c r="R17" i="1" s="1"/>
  <c r="Q16" i="1"/>
  <c r="Q22" i="1" s="1"/>
  <c r="K16" i="1"/>
  <c r="F16" i="1"/>
  <c r="F22" i="1" s="1"/>
  <c r="O14" i="1"/>
  <c r="O25" i="1" s="1"/>
  <c r="M14" i="1"/>
  <c r="K14" i="1"/>
  <c r="I14" i="1"/>
  <c r="I25" i="1" s="1"/>
  <c r="H14" i="1"/>
  <c r="G14" i="1"/>
  <c r="G25" i="1" s="1"/>
  <c r="E14" i="1"/>
  <c r="D14" i="1"/>
  <c r="D25" i="1" s="1"/>
  <c r="Q13" i="1"/>
  <c r="P13" i="1"/>
  <c r="R13" i="1" s="1"/>
  <c r="N13" i="1"/>
  <c r="H13" i="1"/>
  <c r="Q12" i="1"/>
  <c r="N12" i="1"/>
  <c r="P12" i="1" s="1"/>
  <c r="R12" i="1" s="1"/>
  <c r="H12" i="1"/>
  <c r="N11" i="1"/>
  <c r="P11" i="1" s="1"/>
  <c r="L11" i="1"/>
  <c r="L14" i="1" s="1"/>
  <c r="J11" i="1"/>
  <c r="J14" i="1" s="1"/>
  <c r="H11" i="1"/>
  <c r="F11" i="1"/>
  <c r="F14" i="1" s="1"/>
  <c r="F25" i="1" s="1"/>
  <c r="K43" i="1" l="1"/>
  <c r="N40" i="1"/>
  <c r="P40" i="1" s="1"/>
  <c r="R40" i="1" s="1"/>
  <c r="R11" i="1"/>
  <c r="R14" i="1" s="1"/>
  <c r="P14" i="1"/>
  <c r="K46" i="1"/>
  <c r="R41" i="1"/>
  <c r="J25" i="1"/>
  <c r="L25" i="1"/>
  <c r="Q46" i="1"/>
  <c r="N18" i="1"/>
  <c r="N14" i="1"/>
  <c r="H24" i="1"/>
  <c r="H17" i="1"/>
  <c r="P34" i="1"/>
  <c r="Q11" i="1"/>
  <c r="Q14" i="1" s="1"/>
  <c r="Q25" i="1" s="1"/>
  <c r="N16" i="1"/>
  <c r="K18" i="1"/>
  <c r="K22" i="1" s="1"/>
  <c r="K25" i="1" s="1"/>
  <c r="N39" i="1"/>
  <c r="N42" i="1"/>
  <c r="P42" i="1" s="1"/>
  <c r="R42" i="1" s="1"/>
  <c r="M43" i="1"/>
  <c r="M46" i="1" s="1"/>
  <c r="H34" i="1"/>
  <c r="H37" i="1" s="1"/>
  <c r="H16" i="1"/>
  <c r="H39" i="1"/>
  <c r="H43" i="1" s="1"/>
  <c r="M18" i="1"/>
  <c r="M22" i="1" s="1"/>
  <c r="M25" i="1" s="1"/>
  <c r="N43" i="1" l="1"/>
  <c r="N46" i="1" s="1"/>
  <c r="P39" i="1"/>
  <c r="N25" i="1"/>
  <c r="H22" i="1"/>
  <c r="H25" i="1" s="1"/>
  <c r="P16" i="1"/>
  <c r="N22" i="1"/>
  <c r="H46" i="1"/>
  <c r="R34" i="1"/>
  <c r="R37" i="1" s="1"/>
  <c r="P37" i="1"/>
  <c r="R39" i="1" l="1"/>
  <c r="R43" i="1" s="1"/>
  <c r="R46" i="1" s="1"/>
  <c r="P43" i="1"/>
  <c r="P46" i="1" s="1"/>
  <c r="P22" i="1"/>
  <c r="P25" i="1" s="1"/>
  <c r="R16" i="1"/>
  <c r="R22" i="1" s="1"/>
  <c r="R25" i="1" s="1"/>
</calcChain>
</file>

<file path=xl/sharedStrings.xml><?xml version="1.0" encoding="utf-8"?>
<sst xmlns="http://schemas.openxmlformats.org/spreadsheetml/2006/main" count="96" uniqueCount="45">
  <si>
    <t>Annexure-14</t>
  </si>
  <si>
    <t>ODISHA POWER TRANSMISSION CORPORATION LIMITED</t>
  </si>
  <si>
    <t>Provisional Loan Position as on 31.03.2023 ( Rs. in Crore )</t>
  </si>
  <si>
    <t>Sl No</t>
  </si>
  <si>
    <t>Particulars</t>
  </si>
  <si>
    <t>Rate of Interest              (%)</t>
  </si>
  <si>
    <t>Opening Balance as on 01.04.2022</t>
  </si>
  <si>
    <t>During the year 2021-23(Apr-22 to Mar-23)</t>
  </si>
  <si>
    <t>Closing Balance as on 31.03.2023</t>
  </si>
  <si>
    <t>Principal</t>
  </si>
  <si>
    <t>Interest o/s</t>
  </si>
  <si>
    <t>Total</t>
  </si>
  <si>
    <t>Interest</t>
  </si>
  <si>
    <t xml:space="preserve">Total </t>
  </si>
  <si>
    <t>Not Due</t>
  </si>
  <si>
    <t>Overdue</t>
  </si>
  <si>
    <t>Received</t>
  </si>
  <si>
    <t>Due</t>
  </si>
  <si>
    <t>Paid</t>
  </si>
  <si>
    <t>3=1+2</t>
  </si>
  <si>
    <t>5=3+4</t>
  </si>
  <si>
    <t>11=1+6-7</t>
  </si>
  <si>
    <t>12=2+7-8</t>
  </si>
  <si>
    <t>13=11+12</t>
  </si>
  <si>
    <t>14=4+9-10</t>
  </si>
  <si>
    <t>15=13+14</t>
  </si>
  <si>
    <t>Govt. Loans</t>
  </si>
  <si>
    <t>JICA</t>
  </si>
  <si>
    <t xml:space="preserve">CENTRAL GOVT </t>
  </si>
  <si>
    <t>IBRD</t>
  </si>
  <si>
    <t>Sub Total</t>
  </si>
  <si>
    <t>Institutional Loans</t>
  </si>
  <si>
    <t>REC</t>
  </si>
  <si>
    <t>PFC</t>
  </si>
  <si>
    <t>Bank of India</t>
  </si>
  <si>
    <t>Union Bank of India-I(Rs.560 Cr)</t>
  </si>
  <si>
    <t>Union Bank of India-II(Rs.607.12 Cr)</t>
  </si>
  <si>
    <t>Uco Bank</t>
  </si>
  <si>
    <t xml:space="preserve">Industry Loans </t>
  </si>
  <si>
    <t>TOTAL OF OPTCL</t>
  </si>
  <si>
    <t>Provisional Loan Position as on 31-12-2023 ( Rs. in Crore )</t>
  </si>
  <si>
    <t>Opening Balance as on 01.04.2023</t>
  </si>
  <si>
    <t>During the year 2023-24(upto 31-12-2023)</t>
  </si>
  <si>
    <t>Closing Balance as on 31-12-2023</t>
  </si>
  <si>
    <t xml:space="preserve">Indusrty Loan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</si>
</sst>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_(* #,##0.00_);_(* \(#,##0.00\);_(* \-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Calibri"/>
      <family val="2"/>
      <scheme val="minor"/>
    </font>
    <font>
      <b/>
      <sz val="8"/>
      <color theme="0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Font="1" applyFill="1" applyBorder="1" applyAlignment="1"/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10" fontId="7" fillId="0" borderId="1" xfId="2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/>
    </xf>
    <xf numFmtId="164" fontId="5" fillId="0" borderId="1" xfId="3" applyNumberFormat="1" applyFont="1" applyFill="1" applyBorder="1"/>
    <xf numFmtId="10" fontId="5" fillId="0" borderId="1" xfId="2" applyNumberFormat="1" applyFont="1" applyFill="1" applyBorder="1" applyAlignment="1">
      <alignment horizontal="center"/>
    </xf>
    <xf numFmtId="165" fontId="9" fillId="0" borderId="1" xfId="4" applyFont="1" applyFill="1" applyBorder="1"/>
    <xf numFmtId="0" fontId="2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10" fontId="10" fillId="0" borderId="1" xfId="2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right"/>
    </xf>
    <xf numFmtId="10" fontId="8" fillId="0" borderId="1" xfId="2" applyNumberFormat="1" applyFont="1" applyFill="1" applyBorder="1" applyAlignment="1">
      <alignment horizontal="center"/>
    </xf>
    <xf numFmtId="165" fontId="7" fillId="0" borderId="1" xfId="4" applyFont="1" applyFill="1" applyBorder="1"/>
    <xf numFmtId="0" fontId="5" fillId="0" borderId="0" xfId="1" applyFont="1" applyFill="1" applyBorder="1"/>
    <xf numFmtId="0" fontId="7" fillId="0" borderId="1" xfId="1" applyFont="1" applyFill="1" applyBorder="1" applyAlignment="1">
      <alignment horizontal="left"/>
    </xf>
    <xf numFmtId="166" fontId="2" fillId="0" borderId="1" xfId="5" applyFont="1" applyFill="1" applyBorder="1"/>
    <xf numFmtId="165" fontId="9" fillId="0" borderId="1" xfId="4" applyNumberFormat="1" applyFont="1" applyFill="1" applyBorder="1"/>
    <xf numFmtId="166" fontId="0" fillId="0" borderId="1" xfId="5" applyFont="1" applyFill="1" applyBorder="1"/>
    <xf numFmtId="3" fontId="10" fillId="0" borderId="1" xfId="6" applyNumberFormat="1" applyFont="1" applyFill="1" applyBorder="1" applyAlignment="1"/>
    <xf numFmtId="166" fontId="11" fillId="0" borderId="1" xfId="5" applyFont="1" applyFill="1" applyBorder="1"/>
    <xf numFmtId="0" fontId="5" fillId="0" borderId="1" xfId="1" applyFont="1" applyFill="1" applyBorder="1" applyAlignment="1">
      <alignment horizontal="left"/>
    </xf>
    <xf numFmtId="10" fontId="10" fillId="0" borderId="1" xfId="2" applyNumberFormat="1" applyFont="1" applyFill="1" applyBorder="1" applyAlignment="1">
      <alignment horizontal="center" vertical="top"/>
    </xf>
    <xf numFmtId="164" fontId="5" fillId="0" borderId="1" xfId="3" applyNumberFormat="1" applyFont="1" applyFill="1" applyBorder="1" applyAlignment="1">
      <alignment horizontal="center"/>
    </xf>
    <xf numFmtId="164" fontId="0" fillId="0" borderId="1" xfId="3" applyNumberFormat="1" applyFont="1" applyFill="1" applyBorder="1" applyAlignment="1">
      <alignment horizontal="left"/>
    </xf>
    <xf numFmtId="164" fontId="2" fillId="0" borderId="1" xfId="3" applyNumberFormat="1" applyFont="1" applyFill="1" applyBorder="1" applyAlignment="1">
      <alignment horizontal="left"/>
    </xf>
    <xf numFmtId="43" fontId="0" fillId="0" borderId="1" xfId="7" applyFont="1" applyBorder="1"/>
    <xf numFmtId="10" fontId="12" fillId="0" borderId="1" xfId="2" applyNumberFormat="1" applyFont="1" applyFill="1" applyBorder="1" applyAlignment="1">
      <alignment horizontal="center"/>
    </xf>
    <xf numFmtId="10" fontId="13" fillId="0" borderId="1" xfId="2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10" fontId="2" fillId="0" borderId="0" xfId="2" applyNumberFormat="1" applyFont="1" applyFill="1" applyBorder="1" applyAlignment="1">
      <alignment horizontal="center"/>
    </xf>
  </cellXfs>
  <cellStyles count="8">
    <cellStyle name="Comma 2 2" xfId="5"/>
    <cellStyle name="Comma 2 2 2" xfId="4"/>
    <cellStyle name="Comma 5 2" xfId="7"/>
    <cellStyle name="Normal" xfId="0" builtinId="0"/>
    <cellStyle name="Normal 2 2" xfId="1"/>
    <cellStyle name="Normal_FY 2003-Disagg Final File-GBS-10032004 2 2" xfId="3"/>
    <cellStyle name="Normal_Month-wise loan position 2 2" xfId="6"/>
    <cellStyle name="Percent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ARR%20&amp;%20TT/TARIFF-2024-25/QUERIES%20-OERC%20&amp;%20OBJECTORS/Compliance%20to%20OERC%20Queries/Malaya%20sir/12.01.2024%20OERC%20Quer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-14"/>
      <sheetName val="Annexure-19"/>
      <sheetName val="Annexure-20"/>
      <sheetName val="Annexure-13(A)"/>
      <sheetName val="Annexure-13(B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7" sqref="A7"/>
      <selection pane="bottomRight" activeCell="E51" sqref="E51"/>
    </sheetView>
  </sheetViews>
  <sheetFormatPr defaultRowHeight="12.75" x14ac:dyDescent="0.2"/>
  <cols>
    <col min="1" max="1" width="5" style="46" bestFit="1" customWidth="1"/>
    <col min="2" max="2" width="26.28515625" style="46" customWidth="1"/>
    <col min="3" max="3" width="8.140625" style="47" customWidth="1"/>
    <col min="4" max="4" width="12.28515625" style="2" bestFit="1" customWidth="1"/>
    <col min="5" max="5" width="10.85546875" style="2" customWidth="1"/>
    <col min="6" max="6" width="12.28515625" style="2" bestFit="1" customWidth="1"/>
    <col min="7" max="7" width="10.140625" style="2" customWidth="1"/>
    <col min="8" max="8" width="12.5703125" style="2" bestFit="1" customWidth="1"/>
    <col min="9" max="9" width="10.5703125" style="2" bestFit="1" customWidth="1"/>
    <col min="10" max="10" width="13" style="2" bestFit="1" customWidth="1"/>
    <col min="11" max="13" width="10.42578125" style="2" bestFit="1" customWidth="1"/>
    <col min="14" max="14" width="14.140625" style="2" customWidth="1"/>
    <col min="15" max="15" width="9.7109375" style="2" bestFit="1" customWidth="1"/>
    <col min="16" max="16" width="12.28515625" style="2" bestFit="1" customWidth="1"/>
    <col min="17" max="17" width="10.5703125" style="2" customWidth="1"/>
    <col min="18" max="18" width="12.5703125" style="2" bestFit="1" customWidth="1"/>
    <col min="19" max="243" width="9.140625" style="2"/>
    <col min="244" max="244" width="5" style="2" bestFit="1" customWidth="1"/>
    <col min="245" max="245" width="26.28515625" style="2" customWidth="1"/>
    <col min="246" max="246" width="0" style="2" hidden="1" customWidth="1"/>
    <col min="247" max="247" width="9.5703125" style="2" bestFit="1" customWidth="1"/>
    <col min="248" max="248" width="10.85546875" style="2" customWidth="1"/>
    <col min="249" max="249" width="9.5703125" style="2" bestFit="1" customWidth="1"/>
    <col min="250" max="250" width="10.140625" style="2" customWidth="1"/>
    <col min="251" max="251" width="9.5703125" style="2" bestFit="1" customWidth="1"/>
    <col min="252" max="252" width="9.7109375" style="2" bestFit="1" customWidth="1"/>
    <col min="253" max="253" width="12.85546875" style="2" bestFit="1" customWidth="1"/>
    <col min="254" max="254" width="9.5703125" style="2" bestFit="1" customWidth="1"/>
    <col min="255" max="256" width="8.5703125" style="2" bestFit="1" customWidth="1"/>
    <col min="257" max="257" width="14.140625" style="2" customWidth="1"/>
    <col min="258" max="259" width="9.5703125" style="2" bestFit="1" customWidth="1"/>
    <col min="260" max="260" width="10.5703125" style="2" customWidth="1"/>
    <col min="261" max="261" width="9.5703125" style="2" bestFit="1" customWidth="1"/>
    <col min="262" max="499" width="9.140625" style="2"/>
    <col min="500" max="500" width="5" style="2" bestFit="1" customWidth="1"/>
    <col min="501" max="501" width="26.28515625" style="2" customWidth="1"/>
    <col min="502" max="502" width="0" style="2" hidden="1" customWidth="1"/>
    <col min="503" max="503" width="9.5703125" style="2" bestFit="1" customWidth="1"/>
    <col min="504" max="504" width="10.85546875" style="2" customWidth="1"/>
    <col min="505" max="505" width="9.5703125" style="2" bestFit="1" customWidth="1"/>
    <col min="506" max="506" width="10.140625" style="2" customWidth="1"/>
    <col min="507" max="507" width="9.5703125" style="2" bestFit="1" customWidth="1"/>
    <col min="508" max="508" width="9.7109375" style="2" bestFit="1" customWidth="1"/>
    <col min="509" max="509" width="12.85546875" style="2" bestFit="1" customWidth="1"/>
    <col min="510" max="510" width="9.5703125" style="2" bestFit="1" customWidth="1"/>
    <col min="511" max="512" width="8.5703125" style="2" bestFit="1" customWidth="1"/>
    <col min="513" max="513" width="14.140625" style="2" customWidth="1"/>
    <col min="514" max="515" width="9.5703125" style="2" bestFit="1" customWidth="1"/>
    <col min="516" max="516" width="10.5703125" style="2" customWidth="1"/>
    <col min="517" max="517" width="9.5703125" style="2" bestFit="1" customWidth="1"/>
    <col min="518" max="755" width="9.140625" style="2"/>
    <col min="756" max="756" width="5" style="2" bestFit="1" customWidth="1"/>
    <col min="757" max="757" width="26.28515625" style="2" customWidth="1"/>
    <col min="758" max="758" width="0" style="2" hidden="1" customWidth="1"/>
    <col min="759" max="759" width="9.5703125" style="2" bestFit="1" customWidth="1"/>
    <col min="760" max="760" width="10.85546875" style="2" customWidth="1"/>
    <col min="761" max="761" width="9.5703125" style="2" bestFit="1" customWidth="1"/>
    <col min="762" max="762" width="10.140625" style="2" customWidth="1"/>
    <col min="763" max="763" width="9.5703125" style="2" bestFit="1" customWidth="1"/>
    <col min="764" max="764" width="9.7109375" style="2" bestFit="1" customWidth="1"/>
    <col min="765" max="765" width="12.85546875" style="2" bestFit="1" customWidth="1"/>
    <col min="766" max="766" width="9.5703125" style="2" bestFit="1" customWidth="1"/>
    <col min="767" max="768" width="8.5703125" style="2" bestFit="1" customWidth="1"/>
    <col min="769" max="769" width="14.140625" style="2" customWidth="1"/>
    <col min="770" max="771" width="9.5703125" style="2" bestFit="1" customWidth="1"/>
    <col min="772" max="772" width="10.5703125" style="2" customWidth="1"/>
    <col min="773" max="773" width="9.5703125" style="2" bestFit="1" customWidth="1"/>
    <col min="774" max="1011" width="9.140625" style="2"/>
    <col min="1012" max="1012" width="5" style="2" bestFit="1" customWidth="1"/>
    <col min="1013" max="1013" width="26.28515625" style="2" customWidth="1"/>
    <col min="1014" max="1014" width="0" style="2" hidden="1" customWidth="1"/>
    <col min="1015" max="1015" width="9.5703125" style="2" bestFit="1" customWidth="1"/>
    <col min="1016" max="1016" width="10.85546875" style="2" customWidth="1"/>
    <col min="1017" max="1017" width="9.5703125" style="2" bestFit="1" customWidth="1"/>
    <col min="1018" max="1018" width="10.140625" style="2" customWidth="1"/>
    <col min="1019" max="1019" width="9.5703125" style="2" bestFit="1" customWidth="1"/>
    <col min="1020" max="1020" width="9.7109375" style="2" bestFit="1" customWidth="1"/>
    <col min="1021" max="1021" width="12.85546875" style="2" bestFit="1" customWidth="1"/>
    <col min="1022" max="1022" width="9.5703125" style="2" bestFit="1" customWidth="1"/>
    <col min="1023" max="1024" width="8.5703125" style="2" bestFit="1" customWidth="1"/>
    <col min="1025" max="1025" width="14.140625" style="2" customWidth="1"/>
    <col min="1026" max="1027" width="9.5703125" style="2" bestFit="1" customWidth="1"/>
    <col min="1028" max="1028" width="10.5703125" style="2" customWidth="1"/>
    <col min="1029" max="1029" width="9.5703125" style="2" bestFit="1" customWidth="1"/>
    <col min="1030" max="1267" width="9.140625" style="2"/>
    <col min="1268" max="1268" width="5" style="2" bestFit="1" customWidth="1"/>
    <col min="1269" max="1269" width="26.28515625" style="2" customWidth="1"/>
    <col min="1270" max="1270" width="0" style="2" hidden="1" customWidth="1"/>
    <col min="1271" max="1271" width="9.5703125" style="2" bestFit="1" customWidth="1"/>
    <col min="1272" max="1272" width="10.85546875" style="2" customWidth="1"/>
    <col min="1273" max="1273" width="9.5703125" style="2" bestFit="1" customWidth="1"/>
    <col min="1274" max="1274" width="10.140625" style="2" customWidth="1"/>
    <col min="1275" max="1275" width="9.5703125" style="2" bestFit="1" customWidth="1"/>
    <col min="1276" max="1276" width="9.7109375" style="2" bestFit="1" customWidth="1"/>
    <col min="1277" max="1277" width="12.85546875" style="2" bestFit="1" customWidth="1"/>
    <col min="1278" max="1278" width="9.5703125" style="2" bestFit="1" customWidth="1"/>
    <col min="1279" max="1280" width="8.5703125" style="2" bestFit="1" customWidth="1"/>
    <col min="1281" max="1281" width="14.140625" style="2" customWidth="1"/>
    <col min="1282" max="1283" width="9.5703125" style="2" bestFit="1" customWidth="1"/>
    <col min="1284" max="1284" width="10.5703125" style="2" customWidth="1"/>
    <col min="1285" max="1285" width="9.5703125" style="2" bestFit="1" customWidth="1"/>
    <col min="1286" max="1523" width="9.140625" style="2"/>
    <col min="1524" max="1524" width="5" style="2" bestFit="1" customWidth="1"/>
    <col min="1525" max="1525" width="26.28515625" style="2" customWidth="1"/>
    <col min="1526" max="1526" width="0" style="2" hidden="1" customWidth="1"/>
    <col min="1527" max="1527" width="9.5703125" style="2" bestFit="1" customWidth="1"/>
    <col min="1528" max="1528" width="10.85546875" style="2" customWidth="1"/>
    <col min="1529" max="1529" width="9.5703125" style="2" bestFit="1" customWidth="1"/>
    <col min="1530" max="1530" width="10.140625" style="2" customWidth="1"/>
    <col min="1531" max="1531" width="9.5703125" style="2" bestFit="1" customWidth="1"/>
    <col min="1532" max="1532" width="9.7109375" style="2" bestFit="1" customWidth="1"/>
    <col min="1533" max="1533" width="12.85546875" style="2" bestFit="1" customWidth="1"/>
    <col min="1534" max="1534" width="9.5703125" style="2" bestFit="1" customWidth="1"/>
    <col min="1535" max="1536" width="8.5703125" style="2" bestFit="1" customWidth="1"/>
    <col min="1537" max="1537" width="14.140625" style="2" customWidth="1"/>
    <col min="1538" max="1539" width="9.5703125" style="2" bestFit="1" customWidth="1"/>
    <col min="1540" max="1540" width="10.5703125" style="2" customWidth="1"/>
    <col min="1541" max="1541" width="9.5703125" style="2" bestFit="1" customWidth="1"/>
    <col min="1542" max="1779" width="9.140625" style="2"/>
    <col min="1780" max="1780" width="5" style="2" bestFit="1" customWidth="1"/>
    <col min="1781" max="1781" width="26.28515625" style="2" customWidth="1"/>
    <col min="1782" max="1782" width="0" style="2" hidden="1" customWidth="1"/>
    <col min="1783" max="1783" width="9.5703125" style="2" bestFit="1" customWidth="1"/>
    <col min="1784" max="1784" width="10.85546875" style="2" customWidth="1"/>
    <col min="1785" max="1785" width="9.5703125" style="2" bestFit="1" customWidth="1"/>
    <col min="1786" max="1786" width="10.140625" style="2" customWidth="1"/>
    <col min="1787" max="1787" width="9.5703125" style="2" bestFit="1" customWidth="1"/>
    <col min="1788" max="1788" width="9.7109375" style="2" bestFit="1" customWidth="1"/>
    <col min="1789" max="1789" width="12.85546875" style="2" bestFit="1" customWidth="1"/>
    <col min="1790" max="1790" width="9.5703125" style="2" bestFit="1" customWidth="1"/>
    <col min="1791" max="1792" width="8.5703125" style="2" bestFit="1" customWidth="1"/>
    <col min="1793" max="1793" width="14.140625" style="2" customWidth="1"/>
    <col min="1794" max="1795" width="9.5703125" style="2" bestFit="1" customWidth="1"/>
    <col min="1796" max="1796" width="10.5703125" style="2" customWidth="1"/>
    <col min="1797" max="1797" width="9.5703125" style="2" bestFit="1" customWidth="1"/>
    <col min="1798" max="2035" width="9.140625" style="2"/>
    <col min="2036" max="2036" width="5" style="2" bestFit="1" customWidth="1"/>
    <col min="2037" max="2037" width="26.28515625" style="2" customWidth="1"/>
    <col min="2038" max="2038" width="0" style="2" hidden="1" customWidth="1"/>
    <col min="2039" max="2039" width="9.5703125" style="2" bestFit="1" customWidth="1"/>
    <col min="2040" max="2040" width="10.85546875" style="2" customWidth="1"/>
    <col min="2041" max="2041" width="9.5703125" style="2" bestFit="1" customWidth="1"/>
    <col min="2042" max="2042" width="10.140625" style="2" customWidth="1"/>
    <col min="2043" max="2043" width="9.5703125" style="2" bestFit="1" customWidth="1"/>
    <col min="2044" max="2044" width="9.7109375" style="2" bestFit="1" customWidth="1"/>
    <col min="2045" max="2045" width="12.85546875" style="2" bestFit="1" customWidth="1"/>
    <col min="2046" max="2046" width="9.5703125" style="2" bestFit="1" customWidth="1"/>
    <col min="2047" max="2048" width="8.5703125" style="2" bestFit="1" customWidth="1"/>
    <col min="2049" max="2049" width="14.140625" style="2" customWidth="1"/>
    <col min="2050" max="2051" width="9.5703125" style="2" bestFit="1" customWidth="1"/>
    <col min="2052" max="2052" width="10.5703125" style="2" customWidth="1"/>
    <col min="2053" max="2053" width="9.5703125" style="2" bestFit="1" customWidth="1"/>
    <col min="2054" max="2291" width="9.140625" style="2"/>
    <col min="2292" max="2292" width="5" style="2" bestFit="1" customWidth="1"/>
    <col min="2293" max="2293" width="26.28515625" style="2" customWidth="1"/>
    <col min="2294" max="2294" width="0" style="2" hidden="1" customWidth="1"/>
    <col min="2295" max="2295" width="9.5703125" style="2" bestFit="1" customWidth="1"/>
    <col min="2296" max="2296" width="10.85546875" style="2" customWidth="1"/>
    <col min="2297" max="2297" width="9.5703125" style="2" bestFit="1" customWidth="1"/>
    <col min="2298" max="2298" width="10.140625" style="2" customWidth="1"/>
    <col min="2299" max="2299" width="9.5703125" style="2" bestFit="1" customWidth="1"/>
    <col min="2300" max="2300" width="9.7109375" style="2" bestFit="1" customWidth="1"/>
    <col min="2301" max="2301" width="12.85546875" style="2" bestFit="1" customWidth="1"/>
    <col min="2302" max="2302" width="9.5703125" style="2" bestFit="1" customWidth="1"/>
    <col min="2303" max="2304" width="8.5703125" style="2" bestFit="1" customWidth="1"/>
    <col min="2305" max="2305" width="14.140625" style="2" customWidth="1"/>
    <col min="2306" max="2307" width="9.5703125" style="2" bestFit="1" customWidth="1"/>
    <col min="2308" max="2308" width="10.5703125" style="2" customWidth="1"/>
    <col min="2309" max="2309" width="9.5703125" style="2" bestFit="1" customWidth="1"/>
    <col min="2310" max="2547" width="9.140625" style="2"/>
    <col min="2548" max="2548" width="5" style="2" bestFit="1" customWidth="1"/>
    <col min="2549" max="2549" width="26.28515625" style="2" customWidth="1"/>
    <col min="2550" max="2550" width="0" style="2" hidden="1" customWidth="1"/>
    <col min="2551" max="2551" width="9.5703125" style="2" bestFit="1" customWidth="1"/>
    <col min="2552" max="2552" width="10.85546875" style="2" customWidth="1"/>
    <col min="2553" max="2553" width="9.5703125" style="2" bestFit="1" customWidth="1"/>
    <col min="2554" max="2554" width="10.140625" style="2" customWidth="1"/>
    <col min="2555" max="2555" width="9.5703125" style="2" bestFit="1" customWidth="1"/>
    <col min="2556" max="2556" width="9.7109375" style="2" bestFit="1" customWidth="1"/>
    <col min="2557" max="2557" width="12.85546875" style="2" bestFit="1" customWidth="1"/>
    <col min="2558" max="2558" width="9.5703125" style="2" bestFit="1" customWidth="1"/>
    <col min="2559" max="2560" width="8.5703125" style="2" bestFit="1" customWidth="1"/>
    <col min="2561" max="2561" width="14.140625" style="2" customWidth="1"/>
    <col min="2562" max="2563" width="9.5703125" style="2" bestFit="1" customWidth="1"/>
    <col min="2564" max="2564" width="10.5703125" style="2" customWidth="1"/>
    <col min="2565" max="2565" width="9.5703125" style="2" bestFit="1" customWidth="1"/>
    <col min="2566" max="2803" width="9.140625" style="2"/>
    <col min="2804" max="2804" width="5" style="2" bestFit="1" customWidth="1"/>
    <col min="2805" max="2805" width="26.28515625" style="2" customWidth="1"/>
    <col min="2806" max="2806" width="0" style="2" hidden="1" customWidth="1"/>
    <col min="2807" max="2807" width="9.5703125" style="2" bestFit="1" customWidth="1"/>
    <col min="2808" max="2808" width="10.85546875" style="2" customWidth="1"/>
    <col min="2809" max="2809" width="9.5703125" style="2" bestFit="1" customWidth="1"/>
    <col min="2810" max="2810" width="10.140625" style="2" customWidth="1"/>
    <col min="2811" max="2811" width="9.5703125" style="2" bestFit="1" customWidth="1"/>
    <col min="2812" max="2812" width="9.7109375" style="2" bestFit="1" customWidth="1"/>
    <col min="2813" max="2813" width="12.85546875" style="2" bestFit="1" customWidth="1"/>
    <col min="2814" max="2814" width="9.5703125" style="2" bestFit="1" customWidth="1"/>
    <col min="2815" max="2816" width="8.5703125" style="2" bestFit="1" customWidth="1"/>
    <col min="2817" max="2817" width="14.140625" style="2" customWidth="1"/>
    <col min="2818" max="2819" width="9.5703125" style="2" bestFit="1" customWidth="1"/>
    <col min="2820" max="2820" width="10.5703125" style="2" customWidth="1"/>
    <col min="2821" max="2821" width="9.5703125" style="2" bestFit="1" customWidth="1"/>
    <col min="2822" max="3059" width="9.140625" style="2"/>
    <col min="3060" max="3060" width="5" style="2" bestFit="1" customWidth="1"/>
    <col min="3061" max="3061" width="26.28515625" style="2" customWidth="1"/>
    <col min="3062" max="3062" width="0" style="2" hidden="1" customWidth="1"/>
    <col min="3063" max="3063" width="9.5703125" style="2" bestFit="1" customWidth="1"/>
    <col min="3064" max="3064" width="10.85546875" style="2" customWidth="1"/>
    <col min="3065" max="3065" width="9.5703125" style="2" bestFit="1" customWidth="1"/>
    <col min="3066" max="3066" width="10.140625" style="2" customWidth="1"/>
    <col min="3067" max="3067" width="9.5703125" style="2" bestFit="1" customWidth="1"/>
    <col min="3068" max="3068" width="9.7109375" style="2" bestFit="1" customWidth="1"/>
    <col min="3069" max="3069" width="12.85546875" style="2" bestFit="1" customWidth="1"/>
    <col min="3070" max="3070" width="9.5703125" style="2" bestFit="1" customWidth="1"/>
    <col min="3071" max="3072" width="8.5703125" style="2" bestFit="1" customWidth="1"/>
    <col min="3073" max="3073" width="14.140625" style="2" customWidth="1"/>
    <col min="3074" max="3075" width="9.5703125" style="2" bestFit="1" customWidth="1"/>
    <col min="3076" max="3076" width="10.5703125" style="2" customWidth="1"/>
    <col min="3077" max="3077" width="9.5703125" style="2" bestFit="1" customWidth="1"/>
    <col min="3078" max="3315" width="9.140625" style="2"/>
    <col min="3316" max="3316" width="5" style="2" bestFit="1" customWidth="1"/>
    <col min="3317" max="3317" width="26.28515625" style="2" customWidth="1"/>
    <col min="3318" max="3318" width="0" style="2" hidden="1" customWidth="1"/>
    <col min="3319" max="3319" width="9.5703125" style="2" bestFit="1" customWidth="1"/>
    <col min="3320" max="3320" width="10.85546875" style="2" customWidth="1"/>
    <col min="3321" max="3321" width="9.5703125" style="2" bestFit="1" customWidth="1"/>
    <col min="3322" max="3322" width="10.140625" style="2" customWidth="1"/>
    <col min="3323" max="3323" width="9.5703125" style="2" bestFit="1" customWidth="1"/>
    <col min="3324" max="3324" width="9.7109375" style="2" bestFit="1" customWidth="1"/>
    <col min="3325" max="3325" width="12.85546875" style="2" bestFit="1" customWidth="1"/>
    <col min="3326" max="3326" width="9.5703125" style="2" bestFit="1" customWidth="1"/>
    <col min="3327" max="3328" width="8.5703125" style="2" bestFit="1" customWidth="1"/>
    <col min="3329" max="3329" width="14.140625" style="2" customWidth="1"/>
    <col min="3330" max="3331" width="9.5703125" style="2" bestFit="1" customWidth="1"/>
    <col min="3332" max="3332" width="10.5703125" style="2" customWidth="1"/>
    <col min="3333" max="3333" width="9.5703125" style="2" bestFit="1" customWidth="1"/>
    <col min="3334" max="3571" width="9.140625" style="2"/>
    <col min="3572" max="3572" width="5" style="2" bestFit="1" customWidth="1"/>
    <col min="3573" max="3573" width="26.28515625" style="2" customWidth="1"/>
    <col min="3574" max="3574" width="0" style="2" hidden="1" customWidth="1"/>
    <col min="3575" max="3575" width="9.5703125" style="2" bestFit="1" customWidth="1"/>
    <col min="3576" max="3576" width="10.85546875" style="2" customWidth="1"/>
    <col min="3577" max="3577" width="9.5703125" style="2" bestFit="1" customWidth="1"/>
    <col min="3578" max="3578" width="10.140625" style="2" customWidth="1"/>
    <col min="3579" max="3579" width="9.5703125" style="2" bestFit="1" customWidth="1"/>
    <col min="3580" max="3580" width="9.7109375" style="2" bestFit="1" customWidth="1"/>
    <col min="3581" max="3581" width="12.85546875" style="2" bestFit="1" customWidth="1"/>
    <col min="3582" max="3582" width="9.5703125" style="2" bestFit="1" customWidth="1"/>
    <col min="3583" max="3584" width="8.5703125" style="2" bestFit="1" customWidth="1"/>
    <col min="3585" max="3585" width="14.140625" style="2" customWidth="1"/>
    <col min="3586" max="3587" width="9.5703125" style="2" bestFit="1" customWidth="1"/>
    <col min="3588" max="3588" width="10.5703125" style="2" customWidth="1"/>
    <col min="3589" max="3589" width="9.5703125" style="2" bestFit="1" customWidth="1"/>
    <col min="3590" max="3827" width="9.140625" style="2"/>
    <col min="3828" max="3828" width="5" style="2" bestFit="1" customWidth="1"/>
    <col min="3829" max="3829" width="26.28515625" style="2" customWidth="1"/>
    <col min="3830" max="3830" width="0" style="2" hidden="1" customWidth="1"/>
    <col min="3831" max="3831" width="9.5703125" style="2" bestFit="1" customWidth="1"/>
    <col min="3832" max="3832" width="10.85546875" style="2" customWidth="1"/>
    <col min="3833" max="3833" width="9.5703125" style="2" bestFit="1" customWidth="1"/>
    <col min="3834" max="3834" width="10.140625" style="2" customWidth="1"/>
    <col min="3835" max="3835" width="9.5703125" style="2" bestFit="1" customWidth="1"/>
    <col min="3836" max="3836" width="9.7109375" style="2" bestFit="1" customWidth="1"/>
    <col min="3837" max="3837" width="12.85546875" style="2" bestFit="1" customWidth="1"/>
    <col min="3838" max="3838" width="9.5703125" style="2" bestFit="1" customWidth="1"/>
    <col min="3839" max="3840" width="8.5703125" style="2" bestFit="1" customWidth="1"/>
    <col min="3841" max="3841" width="14.140625" style="2" customWidth="1"/>
    <col min="3842" max="3843" width="9.5703125" style="2" bestFit="1" customWidth="1"/>
    <col min="3844" max="3844" width="10.5703125" style="2" customWidth="1"/>
    <col min="3845" max="3845" width="9.5703125" style="2" bestFit="1" customWidth="1"/>
    <col min="3846" max="4083" width="9.140625" style="2"/>
    <col min="4084" max="4084" width="5" style="2" bestFit="1" customWidth="1"/>
    <col min="4085" max="4085" width="26.28515625" style="2" customWidth="1"/>
    <col min="4086" max="4086" width="0" style="2" hidden="1" customWidth="1"/>
    <col min="4087" max="4087" width="9.5703125" style="2" bestFit="1" customWidth="1"/>
    <col min="4088" max="4088" width="10.85546875" style="2" customWidth="1"/>
    <col min="4089" max="4089" width="9.5703125" style="2" bestFit="1" customWidth="1"/>
    <col min="4090" max="4090" width="10.140625" style="2" customWidth="1"/>
    <col min="4091" max="4091" width="9.5703125" style="2" bestFit="1" customWidth="1"/>
    <col min="4092" max="4092" width="9.7109375" style="2" bestFit="1" customWidth="1"/>
    <col min="4093" max="4093" width="12.85546875" style="2" bestFit="1" customWidth="1"/>
    <col min="4094" max="4094" width="9.5703125" style="2" bestFit="1" customWidth="1"/>
    <col min="4095" max="4096" width="8.5703125" style="2" bestFit="1" customWidth="1"/>
    <col min="4097" max="4097" width="14.140625" style="2" customWidth="1"/>
    <col min="4098" max="4099" width="9.5703125" style="2" bestFit="1" customWidth="1"/>
    <col min="4100" max="4100" width="10.5703125" style="2" customWidth="1"/>
    <col min="4101" max="4101" width="9.5703125" style="2" bestFit="1" customWidth="1"/>
    <col min="4102" max="4339" width="9.140625" style="2"/>
    <col min="4340" max="4340" width="5" style="2" bestFit="1" customWidth="1"/>
    <col min="4341" max="4341" width="26.28515625" style="2" customWidth="1"/>
    <col min="4342" max="4342" width="0" style="2" hidden="1" customWidth="1"/>
    <col min="4343" max="4343" width="9.5703125" style="2" bestFit="1" customWidth="1"/>
    <col min="4344" max="4344" width="10.85546875" style="2" customWidth="1"/>
    <col min="4345" max="4345" width="9.5703125" style="2" bestFit="1" customWidth="1"/>
    <col min="4346" max="4346" width="10.140625" style="2" customWidth="1"/>
    <col min="4347" max="4347" width="9.5703125" style="2" bestFit="1" customWidth="1"/>
    <col min="4348" max="4348" width="9.7109375" style="2" bestFit="1" customWidth="1"/>
    <col min="4349" max="4349" width="12.85546875" style="2" bestFit="1" customWidth="1"/>
    <col min="4350" max="4350" width="9.5703125" style="2" bestFit="1" customWidth="1"/>
    <col min="4351" max="4352" width="8.5703125" style="2" bestFit="1" customWidth="1"/>
    <col min="4353" max="4353" width="14.140625" style="2" customWidth="1"/>
    <col min="4354" max="4355" width="9.5703125" style="2" bestFit="1" customWidth="1"/>
    <col min="4356" max="4356" width="10.5703125" style="2" customWidth="1"/>
    <col min="4357" max="4357" width="9.5703125" style="2" bestFit="1" customWidth="1"/>
    <col min="4358" max="4595" width="9.140625" style="2"/>
    <col min="4596" max="4596" width="5" style="2" bestFit="1" customWidth="1"/>
    <col min="4597" max="4597" width="26.28515625" style="2" customWidth="1"/>
    <col min="4598" max="4598" width="0" style="2" hidden="1" customWidth="1"/>
    <col min="4599" max="4599" width="9.5703125" style="2" bestFit="1" customWidth="1"/>
    <col min="4600" max="4600" width="10.85546875" style="2" customWidth="1"/>
    <col min="4601" max="4601" width="9.5703125" style="2" bestFit="1" customWidth="1"/>
    <col min="4602" max="4602" width="10.140625" style="2" customWidth="1"/>
    <col min="4603" max="4603" width="9.5703125" style="2" bestFit="1" customWidth="1"/>
    <col min="4604" max="4604" width="9.7109375" style="2" bestFit="1" customWidth="1"/>
    <col min="4605" max="4605" width="12.85546875" style="2" bestFit="1" customWidth="1"/>
    <col min="4606" max="4606" width="9.5703125" style="2" bestFit="1" customWidth="1"/>
    <col min="4607" max="4608" width="8.5703125" style="2" bestFit="1" customWidth="1"/>
    <col min="4609" max="4609" width="14.140625" style="2" customWidth="1"/>
    <col min="4610" max="4611" width="9.5703125" style="2" bestFit="1" customWidth="1"/>
    <col min="4612" max="4612" width="10.5703125" style="2" customWidth="1"/>
    <col min="4613" max="4613" width="9.5703125" style="2" bestFit="1" customWidth="1"/>
    <col min="4614" max="4851" width="9.140625" style="2"/>
    <col min="4852" max="4852" width="5" style="2" bestFit="1" customWidth="1"/>
    <col min="4853" max="4853" width="26.28515625" style="2" customWidth="1"/>
    <col min="4854" max="4854" width="0" style="2" hidden="1" customWidth="1"/>
    <col min="4855" max="4855" width="9.5703125" style="2" bestFit="1" customWidth="1"/>
    <col min="4856" max="4856" width="10.85546875" style="2" customWidth="1"/>
    <col min="4857" max="4857" width="9.5703125" style="2" bestFit="1" customWidth="1"/>
    <col min="4858" max="4858" width="10.140625" style="2" customWidth="1"/>
    <col min="4859" max="4859" width="9.5703125" style="2" bestFit="1" customWidth="1"/>
    <col min="4860" max="4860" width="9.7109375" style="2" bestFit="1" customWidth="1"/>
    <col min="4861" max="4861" width="12.85546875" style="2" bestFit="1" customWidth="1"/>
    <col min="4862" max="4862" width="9.5703125" style="2" bestFit="1" customWidth="1"/>
    <col min="4863" max="4864" width="8.5703125" style="2" bestFit="1" customWidth="1"/>
    <col min="4865" max="4865" width="14.140625" style="2" customWidth="1"/>
    <col min="4866" max="4867" width="9.5703125" style="2" bestFit="1" customWidth="1"/>
    <col min="4868" max="4868" width="10.5703125" style="2" customWidth="1"/>
    <col min="4869" max="4869" width="9.5703125" style="2" bestFit="1" customWidth="1"/>
    <col min="4870" max="5107" width="9.140625" style="2"/>
    <col min="5108" max="5108" width="5" style="2" bestFit="1" customWidth="1"/>
    <col min="5109" max="5109" width="26.28515625" style="2" customWidth="1"/>
    <col min="5110" max="5110" width="0" style="2" hidden="1" customWidth="1"/>
    <col min="5111" max="5111" width="9.5703125" style="2" bestFit="1" customWidth="1"/>
    <col min="5112" max="5112" width="10.85546875" style="2" customWidth="1"/>
    <col min="5113" max="5113" width="9.5703125" style="2" bestFit="1" customWidth="1"/>
    <col min="5114" max="5114" width="10.140625" style="2" customWidth="1"/>
    <col min="5115" max="5115" width="9.5703125" style="2" bestFit="1" customWidth="1"/>
    <col min="5116" max="5116" width="9.7109375" style="2" bestFit="1" customWidth="1"/>
    <col min="5117" max="5117" width="12.85546875" style="2" bestFit="1" customWidth="1"/>
    <col min="5118" max="5118" width="9.5703125" style="2" bestFit="1" customWidth="1"/>
    <col min="5119" max="5120" width="8.5703125" style="2" bestFit="1" customWidth="1"/>
    <col min="5121" max="5121" width="14.140625" style="2" customWidth="1"/>
    <col min="5122" max="5123" width="9.5703125" style="2" bestFit="1" customWidth="1"/>
    <col min="5124" max="5124" width="10.5703125" style="2" customWidth="1"/>
    <col min="5125" max="5125" width="9.5703125" style="2" bestFit="1" customWidth="1"/>
    <col min="5126" max="5363" width="9.140625" style="2"/>
    <col min="5364" max="5364" width="5" style="2" bestFit="1" customWidth="1"/>
    <col min="5365" max="5365" width="26.28515625" style="2" customWidth="1"/>
    <col min="5366" max="5366" width="0" style="2" hidden="1" customWidth="1"/>
    <col min="5367" max="5367" width="9.5703125" style="2" bestFit="1" customWidth="1"/>
    <col min="5368" max="5368" width="10.85546875" style="2" customWidth="1"/>
    <col min="5369" max="5369" width="9.5703125" style="2" bestFit="1" customWidth="1"/>
    <col min="5370" max="5370" width="10.140625" style="2" customWidth="1"/>
    <col min="5371" max="5371" width="9.5703125" style="2" bestFit="1" customWidth="1"/>
    <col min="5372" max="5372" width="9.7109375" style="2" bestFit="1" customWidth="1"/>
    <col min="5373" max="5373" width="12.85546875" style="2" bestFit="1" customWidth="1"/>
    <col min="5374" max="5374" width="9.5703125" style="2" bestFit="1" customWidth="1"/>
    <col min="5375" max="5376" width="8.5703125" style="2" bestFit="1" customWidth="1"/>
    <col min="5377" max="5377" width="14.140625" style="2" customWidth="1"/>
    <col min="5378" max="5379" width="9.5703125" style="2" bestFit="1" customWidth="1"/>
    <col min="5380" max="5380" width="10.5703125" style="2" customWidth="1"/>
    <col min="5381" max="5381" width="9.5703125" style="2" bestFit="1" customWidth="1"/>
    <col min="5382" max="5619" width="9.140625" style="2"/>
    <col min="5620" max="5620" width="5" style="2" bestFit="1" customWidth="1"/>
    <col min="5621" max="5621" width="26.28515625" style="2" customWidth="1"/>
    <col min="5622" max="5622" width="0" style="2" hidden="1" customWidth="1"/>
    <col min="5623" max="5623" width="9.5703125" style="2" bestFit="1" customWidth="1"/>
    <col min="5624" max="5624" width="10.85546875" style="2" customWidth="1"/>
    <col min="5625" max="5625" width="9.5703125" style="2" bestFit="1" customWidth="1"/>
    <col min="5626" max="5626" width="10.140625" style="2" customWidth="1"/>
    <col min="5627" max="5627" width="9.5703125" style="2" bestFit="1" customWidth="1"/>
    <col min="5628" max="5628" width="9.7109375" style="2" bestFit="1" customWidth="1"/>
    <col min="5629" max="5629" width="12.85546875" style="2" bestFit="1" customWidth="1"/>
    <col min="5630" max="5630" width="9.5703125" style="2" bestFit="1" customWidth="1"/>
    <col min="5631" max="5632" width="8.5703125" style="2" bestFit="1" customWidth="1"/>
    <col min="5633" max="5633" width="14.140625" style="2" customWidth="1"/>
    <col min="5634" max="5635" width="9.5703125" style="2" bestFit="1" customWidth="1"/>
    <col min="5636" max="5636" width="10.5703125" style="2" customWidth="1"/>
    <col min="5637" max="5637" width="9.5703125" style="2" bestFit="1" customWidth="1"/>
    <col min="5638" max="5875" width="9.140625" style="2"/>
    <col min="5876" max="5876" width="5" style="2" bestFit="1" customWidth="1"/>
    <col min="5877" max="5877" width="26.28515625" style="2" customWidth="1"/>
    <col min="5878" max="5878" width="0" style="2" hidden="1" customWidth="1"/>
    <col min="5879" max="5879" width="9.5703125" style="2" bestFit="1" customWidth="1"/>
    <col min="5880" max="5880" width="10.85546875" style="2" customWidth="1"/>
    <col min="5881" max="5881" width="9.5703125" style="2" bestFit="1" customWidth="1"/>
    <col min="5882" max="5882" width="10.140625" style="2" customWidth="1"/>
    <col min="5883" max="5883" width="9.5703125" style="2" bestFit="1" customWidth="1"/>
    <col min="5884" max="5884" width="9.7109375" style="2" bestFit="1" customWidth="1"/>
    <col min="5885" max="5885" width="12.85546875" style="2" bestFit="1" customWidth="1"/>
    <col min="5886" max="5886" width="9.5703125" style="2" bestFit="1" customWidth="1"/>
    <col min="5887" max="5888" width="8.5703125" style="2" bestFit="1" customWidth="1"/>
    <col min="5889" max="5889" width="14.140625" style="2" customWidth="1"/>
    <col min="5890" max="5891" width="9.5703125" style="2" bestFit="1" customWidth="1"/>
    <col min="5892" max="5892" width="10.5703125" style="2" customWidth="1"/>
    <col min="5893" max="5893" width="9.5703125" style="2" bestFit="1" customWidth="1"/>
    <col min="5894" max="6131" width="9.140625" style="2"/>
    <col min="6132" max="6132" width="5" style="2" bestFit="1" customWidth="1"/>
    <col min="6133" max="6133" width="26.28515625" style="2" customWidth="1"/>
    <col min="6134" max="6134" width="0" style="2" hidden="1" customWidth="1"/>
    <col min="6135" max="6135" width="9.5703125" style="2" bestFit="1" customWidth="1"/>
    <col min="6136" max="6136" width="10.85546875" style="2" customWidth="1"/>
    <col min="6137" max="6137" width="9.5703125" style="2" bestFit="1" customWidth="1"/>
    <col min="6138" max="6138" width="10.140625" style="2" customWidth="1"/>
    <col min="6139" max="6139" width="9.5703125" style="2" bestFit="1" customWidth="1"/>
    <col min="6140" max="6140" width="9.7109375" style="2" bestFit="1" customWidth="1"/>
    <col min="6141" max="6141" width="12.85546875" style="2" bestFit="1" customWidth="1"/>
    <col min="6142" max="6142" width="9.5703125" style="2" bestFit="1" customWidth="1"/>
    <col min="6143" max="6144" width="8.5703125" style="2" bestFit="1" customWidth="1"/>
    <col min="6145" max="6145" width="14.140625" style="2" customWidth="1"/>
    <col min="6146" max="6147" width="9.5703125" style="2" bestFit="1" customWidth="1"/>
    <col min="6148" max="6148" width="10.5703125" style="2" customWidth="1"/>
    <col min="6149" max="6149" width="9.5703125" style="2" bestFit="1" customWidth="1"/>
    <col min="6150" max="6387" width="9.140625" style="2"/>
    <col min="6388" max="6388" width="5" style="2" bestFit="1" customWidth="1"/>
    <col min="6389" max="6389" width="26.28515625" style="2" customWidth="1"/>
    <col min="6390" max="6390" width="0" style="2" hidden="1" customWidth="1"/>
    <col min="6391" max="6391" width="9.5703125" style="2" bestFit="1" customWidth="1"/>
    <col min="6392" max="6392" width="10.85546875" style="2" customWidth="1"/>
    <col min="6393" max="6393" width="9.5703125" style="2" bestFit="1" customWidth="1"/>
    <col min="6394" max="6394" width="10.140625" style="2" customWidth="1"/>
    <col min="6395" max="6395" width="9.5703125" style="2" bestFit="1" customWidth="1"/>
    <col min="6396" max="6396" width="9.7109375" style="2" bestFit="1" customWidth="1"/>
    <col min="6397" max="6397" width="12.85546875" style="2" bestFit="1" customWidth="1"/>
    <col min="6398" max="6398" width="9.5703125" style="2" bestFit="1" customWidth="1"/>
    <col min="6399" max="6400" width="8.5703125" style="2" bestFit="1" customWidth="1"/>
    <col min="6401" max="6401" width="14.140625" style="2" customWidth="1"/>
    <col min="6402" max="6403" width="9.5703125" style="2" bestFit="1" customWidth="1"/>
    <col min="6404" max="6404" width="10.5703125" style="2" customWidth="1"/>
    <col min="6405" max="6405" width="9.5703125" style="2" bestFit="1" customWidth="1"/>
    <col min="6406" max="6643" width="9.140625" style="2"/>
    <col min="6644" max="6644" width="5" style="2" bestFit="1" customWidth="1"/>
    <col min="6645" max="6645" width="26.28515625" style="2" customWidth="1"/>
    <col min="6646" max="6646" width="0" style="2" hidden="1" customWidth="1"/>
    <col min="6647" max="6647" width="9.5703125" style="2" bestFit="1" customWidth="1"/>
    <col min="6648" max="6648" width="10.85546875" style="2" customWidth="1"/>
    <col min="6649" max="6649" width="9.5703125" style="2" bestFit="1" customWidth="1"/>
    <col min="6650" max="6650" width="10.140625" style="2" customWidth="1"/>
    <col min="6651" max="6651" width="9.5703125" style="2" bestFit="1" customWidth="1"/>
    <col min="6652" max="6652" width="9.7109375" style="2" bestFit="1" customWidth="1"/>
    <col min="6653" max="6653" width="12.85546875" style="2" bestFit="1" customWidth="1"/>
    <col min="6654" max="6654" width="9.5703125" style="2" bestFit="1" customWidth="1"/>
    <col min="6655" max="6656" width="8.5703125" style="2" bestFit="1" customWidth="1"/>
    <col min="6657" max="6657" width="14.140625" style="2" customWidth="1"/>
    <col min="6658" max="6659" width="9.5703125" style="2" bestFit="1" customWidth="1"/>
    <col min="6660" max="6660" width="10.5703125" style="2" customWidth="1"/>
    <col min="6661" max="6661" width="9.5703125" style="2" bestFit="1" customWidth="1"/>
    <col min="6662" max="6899" width="9.140625" style="2"/>
    <col min="6900" max="6900" width="5" style="2" bestFit="1" customWidth="1"/>
    <col min="6901" max="6901" width="26.28515625" style="2" customWidth="1"/>
    <col min="6902" max="6902" width="0" style="2" hidden="1" customWidth="1"/>
    <col min="6903" max="6903" width="9.5703125" style="2" bestFit="1" customWidth="1"/>
    <col min="6904" max="6904" width="10.85546875" style="2" customWidth="1"/>
    <col min="6905" max="6905" width="9.5703125" style="2" bestFit="1" customWidth="1"/>
    <col min="6906" max="6906" width="10.140625" style="2" customWidth="1"/>
    <col min="6907" max="6907" width="9.5703125" style="2" bestFit="1" customWidth="1"/>
    <col min="6908" max="6908" width="9.7109375" style="2" bestFit="1" customWidth="1"/>
    <col min="6909" max="6909" width="12.85546875" style="2" bestFit="1" customWidth="1"/>
    <col min="6910" max="6910" width="9.5703125" style="2" bestFit="1" customWidth="1"/>
    <col min="6911" max="6912" width="8.5703125" style="2" bestFit="1" customWidth="1"/>
    <col min="6913" max="6913" width="14.140625" style="2" customWidth="1"/>
    <col min="6914" max="6915" width="9.5703125" style="2" bestFit="1" customWidth="1"/>
    <col min="6916" max="6916" width="10.5703125" style="2" customWidth="1"/>
    <col min="6917" max="6917" width="9.5703125" style="2" bestFit="1" customWidth="1"/>
    <col min="6918" max="7155" width="9.140625" style="2"/>
    <col min="7156" max="7156" width="5" style="2" bestFit="1" customWidth="1"/>
    <col min="7157" max="7157" width="26.28515625" style="2" customWidth="1"/>
    <col min="7158" max="7158" width="0" style="2" hidden="1" customWidth="1"/>
    <col min="7159" max="7159" width="9.5703125" style="2" bestFit="1" customWidth="1"/>
    <col min="7160" max="7160" width="10.85546875" style="2" customWidth="1"/>
    <col min="7161" max="7161" width="9.5703125" style="2" bestFit="1" customWidth="1"/>
    <col min="7162" max="7162" width="10.140625" style="2" customWidth="1"/>
    <col min="7163" max="7163" width="9.5703125" style="2" bestFit="1" customWidth="1"/>
    <col min="7164" max="7164" width="9.7109375" style="2" bestFit="1" customWidth="1"/>
    <col min="7165" max="7165" width="12.85546875" style="2" bestFit="1" customWidth="1"/>
    <col min="7166" max="7166" width="9.5703125" style="2" bestFit="1" customWidth="1"/>
    <col min="7167" max="7168" width="8.5703125" style="2" bestFit="1" customWidth="1"/>
    <col min="7169" max="7169" width="14.140625" style="2" customWidth="1"/>
    <col min="7170" max="7171" width="9.5703125" style="2" bestFit="1" customWidth="1"/>
    <col min="7172" max="7172" width="10.5703125" style="2" customWidth="1"/>
    <col min="7173" max="7173" width="9.5703125" style="2" bestFit="1" customWidth="1"/>
    <col min="7174" max="7411" width="9.140625" style="2"/>
    <col min="7412" max="7412" width="5" style="2" bestFit="1" customWidth="1"/>
    <col min="7413" max="7413" width="26.28515625" style="2" customWidth="1"/>
    <col min="7414" max="7414" width="0" style="2" hidden="1" customWidth="1"/>
    <col min="7415" max="7415" width="9.5703125" style="2" bestFit="1" customWidth="1"/>
    <col min="7416" max="7416" width="10.85546875" style="2" customWidth="1"/>
    <col min="7417" max="7417" width="9.5703125" style="2" bestFit="1" customWidth="1"/>
    <col min="7418" max="7418" width="10.140625" style="2" customWidth="1"/>
    <col min="7419" max="7419" width="9.5703125" style="2" bestFit="1" customWidth="1"/>
    <col min="7420" max="7420" width="9.7109375" style="2" bestFit="1" customWidth="1"/>
    <col min="7421" max="7421" width="12.85546875" style="2" bestFit="1" customWidth="1"/>
    <col min="7422" max="7422" width="9.5703125" style="2" bestFit="1" customWidth="1"/>
    <col min="7423" max="7424" width="8.5703125" style="2" bestFit="1" customWidth="1"/>
    <col min="7425" max="7425" width="14.140625" style="2" customWidth="1"/>
    <col min="7426" max="7427" width="9.5703125" style="2" bestFit="1" customWidth="1"/>
    <col min="7428" max="7428" width="10.5703125" style="2" customWidth="1"/>
    <col min="7429" max="7429" width="9.5703125" style="2" bestFit="1" customWidth="1"/>
    <col min="7430" max="7667" width="9.140625" style="2"/>
    <col min="7668" max="7668" width="5" style="2" bestFit="1" customWidth="1"/>
    <col min="7669" max="7669" width="26.28515625" style="2" customWidth="1"/>
    <col min="7670" max="7670" width="0" style="2" hidden="1" customWidth="1"/>
    <col min="7671" max="7671" width="9.5703125" style="2" bestFit="1" customWidth="1"/>
    <col min="7672" max="7672" width="10.85546875" style="2" customWidth="1"/>
    <col min="7673" max="7673" width="9.5703125" style="2" bestFit="1" customWidth="1"/>
    <col min="7674" max="7674" width="10.140625" style="2" customWidth="1"/>
    <col min="7675" max="7675" width="9.5703125" style="2" bestFit="1" customWidth="1"/>
    <col min="7676" max="7676" width="9.7109375" style="2" bestFit="1" customWidth="1"/>
    <col min="7677" max="7677" width="12.85546875" style="2" bestFit="1" customWidth="1"/>
    <col min="7678" max="7678" width="9.5703125" style="2" bestFit="1" customWidth="1"/>
    <col min="7679" max="7680" width="8.5703125" style="2" bestFit="1" customWidth="1"/>
    <col min="7681" max="7681" width="14.140625" style="2" customWidth="1"/>
    <col min="7682" max="7683" width="9.5703125" style="2" bestFit="1" customWidth="1"/>
    <col min="7684" max="7684" width="10.5703125" style="2" customWidth="1"/>
    <col min="7685" max="7685" width="9.5703125" style="2" bestFit="1" customWidth="1"/>
    <col min="7686" max="7923" width="9.140625" style="2"/>
    <col min="7924" max="7924" width="5" style="2" bestFit="1" customWidth="1"/>
    <col min="7925" max="7925" width="26.28515625" style="2" customWidth="1"/>
    <col min="7926" max="7926" width="0" style="2" hidden="1" customWidth="1"/>
    <col min="7927" max="7927" width="9.5703125" style="2" bestFit="1" customWidth="1"/>
    <col min="7928" max="7928" width="10.85546875" style="2" customWidth="1"/>
    <col min="7929" max="7929" width="9.5703125" style="2" bestFit="1" customWidth="1"/>
    <col min="7930" max="7930" width="10.140625" style="2" customWidth="1"/>
    <col min="7931" max="7931" width="9.5703125" style="2" bestFit="1" customWidth="1"/>
    <col min="7932" max="7932" width="9.7109375" style="2" bestFit="1" customWidth="1"/>
    <col min="7933" max="7933" width="12.85546875" style="2" bestFit="1" customWidth="1"/>
    <col min="7934" max="7934" width="9.5703125" style="2" bestFit="1" customWidth="1"/>
    <col min="7935" max="7936" width="8.5703125" style="2" bestFit="1" customWidth="1"/>
    <col min="7937" max="7937" width="14.140625" style="2" customWidth="1"/>
    <col min="7938" max="7939" width="9.5703125" style="2" bestFit="1" customWidth="1"/>
    <col min="7940" max="7940" width="10.5703125" style="2" customWidth="1"/>
    <col min="7941" max="7941" width="9.5703125" style="2" bestFit="1" customWidth="1"/>
    <col min="7942" max="8179" width="9.140625" style="2"/>
    <col min="8180" max="8180" width="5" style="2" bestFit="1" customWidth="1"/>
    <col min="8181" max="8181" width="26.28515625" style="2" customWidth="1"/>
    <col min="8182" max="8182" width="0" style="2" hidden="1" customWidth="1"/>
    <col min="8183" max="8183" width="9.5703125" style="2" bestFit="1" customWidth="1"/>
    <col min="8184" max="8184" width="10.85546875" style="2" customWidth="1"/>
    <col min="8185" max="8185" width="9.5703125" style="2" bestFit="1" customWidth="1"/>
    <col min="8186" max="8186" width="10.140625" style="2" customWidth="1"/>
    <col min="8187" max="8187" width="9.5703125" style="2" bestFit="1" customWidth="1"/>
    <col min="8188" max="8188" width="9.7109375" style="2" bestFit="1" customWidth="1"/>
    <col min="8189" max="8189" width="12.85546875" style="2" bestFit="1" customWidth="1"/>
    <col min="8190" max="8190" width="9.5703125" style="2" bestFit="1" customWidth="1"/>
    <col min="8191" max="8192" width="8.5703125" style="2" bestFit="1" customWidth="1"/>
    <col min="8193" max="8193" width="14.140625" style="2" customWidth="1"/>
    <col min="8194" max="8195" width="9.5703125" style="2" bestFit="1" customWidth="1"/>
    <col min="8196" max="8196" width="10.5703125" style="2" customWidth="1"/>
    <col min="8197" max="8197" width="9.5703125" style="2" bestFit="1" customWidth="1"/>
    <col min="8198" max="8435" width="9.140625" style="2"/>
    <col min="8436" max="8436" width="5" style="2" bestFit="1" customWidth="1"/>
    <col min="8437" max="8437" width="26.28515625" style="2" customWidth="1"/>
    <col min="8438" max="8438" width="0" style="2" hidden="1" customWidth="1"/>
    <col min="8439" max="8439" width="9.5703125" style="2" bestFit="1" customWidth="1"/>
    <col min="8440" max="8440" width="10.85546875" style="2" customWidth="1"/>
    <col min="8441" max="8441" width="9.5703125" style="2" bestFit="1" customWidth="1"/>
    <col min="8442" max="8442" width="10.140625" style="2" customWidth="1"/>
    <col min="8443" max="8443" width="9.5703125" style="2" bestFit="1" customWidth="1"/>
    <col min="8444" max="8444" width="9.7109375" style="2" bestFit="1" customWidth="1"/>
    <col min="8445" max="8445" width="12.85546875" style="2" bestFit="1" customWidth="1"/>
    <col min="8446" max="8446" width="9.5703125" style="2" bestFit="1" customWidth="1"/>
    <col min="8447" max="8448" width="8.5703125" style="2" bestFit="1" customWidth="1"/>
    <col min="8449" max="8449" width="14.140625" style="2" customWidth="1"/>
    <col min="8450" max="8451" width="9.5703125" style="2" bestFit="1" customWidth="1"/>
    <col min="8452" max="8452" width="10.5703125" style="2" customWidth="1"/>
    <col min="8453" max="8453" width="9.5703125" style="2" bestFit="1" customWidth="1"/>
    <col min="8454" max="8691" width="9.140625" style="2"/>
    <col min="8692" max="8692" width="5" style="2" bestFit="1" customWidth="1"/>
    <col min="8693" max="8693" width="26.28515625" style="2" customWidth="1"/>
    <col min="8694" max="8694" width="0" style="2" hidden="1" customWidth="1"/>
    <col min="8695" max="8695" width="9.5703125" style="2" bestFit="1" customWidth="1"/>
    <col min="8696" max="8696" width="10.85546875" style="2" customWidth="1"/>
    <col min="8697" max="8697" width="9.5703125" style="2" bestFit="1" customWidth="1"/>
    <col min="8698" max="8698" width="10.140625" style="2" customWidth="1"/>
    <col min="8699" max="8699" width="9.5703125" style="2" bestFit="1" customWidth="1"/>
    <col min="8700" max="8700" width="9.7109375" style="2" bestFit="1" customWidth="1"/>
    <col min="8701" max="8701" width="12.85546875" style="2" bestFit="1" customWidth="1"/>
    <col min="8702" max="8702" width="9.5703125" style="2" bestFit="1" customWidth="1"/>
    <col min="8703" max="8704" width="8.5703125" style="2" bestFit="1" customWidth="1"/>
    <col min="8705" max="8705" width="14.140625" style="2" customWidth="1"/>
    <col min="8706" max="8707" width="9.5703125" style="2" bestFit="1" customWidth="1"/>
    <col min="8708" max="8708" width="10.5703125" style="2" customWidth="1"/>
    <col min="8709" max="8709" width="9.5703125" style="2" bestFit="1" customWidth="1"/>
    <col min="8710" max="8947" width="9.140625" style="2"/>
    <col min="8948" max="8948" width="5" style="2" bestFit="1" customWidth="1"/>
    <col min="8949" max="8949" width="26.28515625" style="2" customWidth="1"/>
    <col min="8950" max="8950" width="0" style="2" hidden="1" customWidth="1"/>
    <col min="8951" max="8951" width="9.5703125" style="2" bestFit="1" customWidth="1"/>
    <col min="8952" max="8952" width="10.85546875" style="2" customWidth="1"/>
    <col min="8953" max="8953" width="9.5703125" style="2" bestFit="1" customWidth="1"/>
    <col min="8954" max="8954" width="10.140625" style="2" customWidth="1"/>
    <col min="8955" max="8955" width="9.5703125" style="2" bestFit="1" customWidth="1"/>
    <col min="8956" max="8956" width="9.7109375" style="2" bestFit="1" customWidth="1"/>
    <col min="8957" max="8957" width="12.85546875" style="2" bestFit="1" customWidth="1"/>
    <col min="8958" max="8958" width="9.5703125" style="2" bestFit="1" customWidth="1"/>
    <col min="8959" max="8960" width="8.5703125" style="2" bestFit="1" customWidth="1"/>
    <col min="8961" max="8961" width="14.140625" style="2" customWidth="1"/>
    <col min="8962" max="8963" width="9.5703125" style="2" bestFit="1" customWidth="1"/>
    <col min="8964" max="8964" width="10.5703125" style="2" customWidth="1"/>
    <col min="8965" max="8965" width="9.5703125" style="2" bestFit="1" customWidth="1"/>
    <col min="8966" max="9203" width="9.140625" style="2"/>
    <col min="9204" max="9204" width="5" style="2" bestFit="1" customWidth="1"/>
    <col min="9205" max="9205" width="26.28515625" style="2" customWidth="1"/>
    <col min="9206" max="9206" width="0" style="2" hidden="1" customWidth="1"/>
    <col min="9207" max="9207" width="9.5703125" style="2" bestFit="1" customWidth="1"/>
    <col min="9208" max="9208" width="10.85546875" style="2" customWidth="1"/>
    <col min="9209" max="9209" width="9.5703125" style="2" bestFit="1" customWidth="1"/>
    <col min="9210" max="9210" width="10.140625" style="2" customWidth="1"/>
    <col min="9211" max="9211" width="9.5703125" style="2" bestFit="1" customWidth="1"/>
    <col min="9212" max="9212" width="9.7109375" style="2" bestFit="1" customWidth="1"/>
    <col min="9213" max="9213" width="12.85546875" style="2" bestFit="1" customWidth="1"/>
    <col min="9214" max="9214" width="9.5703125" style="2" bestFit="1" customWidth="1"/>
    <col min="9215" max="9216" width="8.5703125" style="2" bestFit="1" customWidth="1"/>
    <col min="9217" max="9217" width="14.140625" style="2" customWidth="1"/>
    <col min="9218" max="9219" width="9.5703125" style="2" bestFit="1" customWidth="1"/>
    <col min="9220" max="9220" width="10.5703125" style="2" customWidth="1"/>
    <col min="9221" max="9221" width="9.5703125" style="2" bestFit="1" customWidth="1"/>
    <col min="9222" max="9459" width="9.140625" style="2"/>
    <col min="9460" max="9460" width="5" style="2" bestFit="1" customWidth="1"/>
    <col min="9461" max="9461" width="26.28515625" style="2" customWidth="1"/>
    <col min="9462" max="9462" width="0" style="2" hidden="1" customWidth="1"/>
    <col min="9463" max="9463" width="9.5703125" style="2" bestFit="1" customWidth="1"/>
    <col min="9464" max="9464" width="10.85546875" style="2" customWidth="1"/>
    <col min="9465" max="9465" width="9.5703125" style="2" bestFit="1" customWidth="1"/>
    <col min="9466" max="9466" width="10.140625" style="2" customWidth="1"/>
    <col min="9467" max="9467" width="9.5703125" style="2" bestFit="1" customWidth="1"/>
    <col min="9468" max="9468" width="9.7109375" style="2" bestFit="1" customWidth="1"/>
    <col min="9469" max="9469" width="12.85546875" style="2" bestFit="1" customWidth="1"/>
    <col min="9470" max="9470" width="9.5703125" style="2" bestFit="1" customWidth="1"/>
    <col min="9471" max="9472" width="8.5703125" style="2" bestFit="1" customWidth="1"/>
    <col min="9473" max="9473" width="14.140625" style="2" customWidth="1"/>
    <col min="9474" max="9475" width="9.5703125" style="2" bestFit="1" customWidth="1"/>
    <col min="9476" max="9476" width="10.5703125" style="2" customWidth="1"/>
    <col min="9477" max="9477" width="9.5703125" style="2" bestFit="1" customWidth="1"/>
    <col min="9478" max="9715" width="9.140625" style="2"/>
    <col min="9716" max="9716" width="5" style="2" bestFit="1" customWidth="1"/>
    <col min="9717" max="9717" width="26.28515625" style="2" customWidth="1"/>
    <col min="9718" max="9718" width="0" style="2" hidden="1" customWidth="1"/>
    <col min="9719" max="9719" width="9.5703125" style="2" bestFit="1" customWidth="1"/>
    <col min="9720" max="9720" width="10.85546875" style="2" customWidth="1"/>
    <col min="9721" max="9721" width="9.5703125" style="2" bestFit="1" customWidth="1"/>
    <col min="9722" max="9722" width="10.140625" style="2" customWidth="1"/>
    <col min="9723" max="9723" width="9.5703125" style="2" bestFit="1" customWidth="1"/>
    <col min="9724" max="9724" width="9.7109375" style="2" bestFit="1" customWidth="1"/>
    <col min="9725" max="9725" width="12.85546875" style="2" bestFit="1" customWidth="1"/>
    <col min="9726" max="9726" width="9.5703125" style="2" bestFit="1" customWidth="1"/>
    <col min="9727" max="9728" width="8.5703125" style="2" bestFit="1" customWidth="1"/>
    <col min="9729" max="9729" width="14.140625" style="2" customWidth="1"/>
    <col min="9730" max="9731" width="9.5703125" style="2" bestFit="1" customWidth="1"/>
    <col min="9732" max="9732" width="10.5703125" style="2" customWidth="1"/>
    <col min="9733" max="9733" width="9.5703125" style="2" bestFit="1" customWidth="1"/>
    <col min="9734" max="9971" width="9.140625" style="2"/>
    <col min="9972" max="9972" width="5" style="2" bestFit="1" customWidth="1"/>
    <col min="9973" max="9973" width="26.28515625" style="2" customWidth="1"/>
    <col min="9974" max="9974" width="0" style="2" hidden="1" customWidth="1"/>
    <col min="9975" max="9975" width="9.5703125" style="2" bestFit="1" customWidth="1"/>
    <col min="9976" max="9976" width="10.85546875" style="2" customWidth="1"/>
    <col min="9977" max="9977" width="9.5703125" style="2" bestFit="1" customWidth="1"/>
    <col min="9978" max="9978" width="10.140625" style="2" customWidth="1"/>
    <col min="9979" max="9979" width="9.5703125" style="2" bestFit="1" customWidth="1"/>
    <col min="9980" max="9980" width="9.7109375" style="2" bestFit="1" customWidth="1"/>
    <col min="9981" max="9981" width="12.85546875" style="2" bestFit="1" customWidth="1"/>
    <col min="9982" max="9982" width="9.5703125" style="2" bestFit="1" customWidth="1"/>
    <col min="9983" max="9984" width="8.5703125" style="2" bestFit="1" customWidth="1"/>
    <col min="9985" max="9985" width="14.140625" style="2" customWidth="1"/>
    <col min="9986" max="9987" width="9.5703125" style="2" bestFit="1" customWidth="1"/>
    <col min="9988" max="9988" width="10.5703125" style="2" customWidth="1"/>
    <col min="9989" max="9989" width="9.5703125" style="2" bestFit="1" customWidth="1"/>
    <col min="9990" max="10227" width="9.140625" style="2"/>
    <col min="10228" max="10228" width="5" style="2" bestFit="1" customWidth="1"/>
    <col min="10229" max="10229" width="26.28515625" style="2" customWidth="1"/>
    <col min="10230" max="10230" width="0" style="2" hidden="1" customWidth="1"/>
    <col min="10231" max="10231" width="9.5703125" style="2" bestFit="1" customWidth="1"/>
    <col min="10232" max="10232" width="10.85546875" style="2" customWidth="1"/>
    <col min="10233" max="10233" width="9.5703125" style="2" bestFit="1" customWidth="1"/>
    <col min="10234" max="10234" width="10.140625" style="2" customWidth="1"/>
    <col min="10235" max="10235" width="9.5703125" style="2" bestFit="1" customWidth="1"/>
    <col min="10236" max="10236" width="9.7109375" style="2" bestFit="1" customWidth="1"/>
    <col min="10237" max="10237" width="12.85546875" style="2" bestFit="1" customWidth="1"/>
    <col min="10238" max="10238" width="9.5703125" style="2" bestFit="1" customWidth="1"/>
    <col min="10239" max="10240" width="8.5703125" style="2" bestFit="1" customWidth="1"/>
    <col min="10241" max="10241" width="14.140625" style="2" customWidth="1"/>
    <col min="10242" max="10243" width="9.5703125" style="2" bestFit="1" customWidth="1"/>
    <col min="10244" max="10244" width="10.5703125" style="2" customWidth="1"/>
    <col min="10245" max="10245" width="9.5703125" style="2" bestFit="1" customWidth="1"/>
    <col min="10246" max="10483" width="9.140625" style="2"/>
    <col min="10484" max="10484" width="5" style="2" bestFit="1" customWidth="1"/>
    <col min="10485" max="10485" width="26.28515625" style="2" customWidth="1"/>
    <col min="10486" max="10486" width="0" style="2" hidden="1" customWidth="1"/>
    <col min="10487" max="10487" width="9.5703125" style="2" bestFit="1" customWidth="1"/>
    <col min="10488" max="10488" width="10.85546875" style="2" customWidth="1"/>
    <col min="10489" max="10489" width="9.5703125" style="2" bestFit="1" customWidth="1"/>
    <col min="10490" max="10490" width="10.140625" style="2" customWidth="1"/>
    <col min="10491" max="10491" width="9.5703125" style="2" bestFit="1" customWidth="1"/>
    <col min="10492" max="10492" width="9.7109375" style="2" bestFit="1" customWidth="1"/>
    <col min="10493" max="10493" width="12.85546875" style="2" bestFit="1" customWidth="1"/>
    <col min="10494" max="10494" width="9.5703125" style="2" bestFit="1" customWidth="1"/>
    <col min="10495" max="10496" width="8.5703125" style="2" bestFit="1" customWidth="1"/>
    <col min="10497" max="10497" width="14.140625" style="2" customWidth="1"/>
    <col min="10498" max="10499" width="9.5703125" style="2" bestFit="1" customWidth="1"/>
    <col min="10500" max="10500" width="10.5703125" style="2" customWidth="1"/>
    <col min="10501" max="10501" width="9.5703125" style="2" bestFit="1" customWidth="1"/>
    <col min="10502" max="10739" width="9.140625" style="2"/>
    <col min="10740" max="10740" width="5" style="2" bestFit="1" customWidth="1"/>
    <col min="10741" max="10741" width="26.28515625" style="2" customWidth="1"/>
    <col min="10742" max="10742" width="0" style="2" hidden="1" customWidth="1"/>
    <col min="10743" max="10743" width="9.5703125" style="2" bestFit="1" customWidth="1"/>
    <col min="10744" max="10744" width="10.85546875" style="2" customWidth="1"/>
    <col min="10745" max="10745" width="9.5703125" style="2" bestFit="1" customWidth="1"/>
    <col min="10746" max="10746" width="10.140625" style="2" customWidth="1"/>
    <col min="10747" max="10747" width="9.5703125" style="2" bestFit="1" customWidth="1"/>
    <col min="10748" max="10748" width="9.7109375" style="2" bestFit="1" customWidth="1"/>
    <col min="10749" max="10749" width="12.85546875" style="2" bestFit="1" customWidth="1"/>
    <col min="10750" max="10750" width="9.5703125" style="2" bestFit="1" customWidth="1"/>
    <col min="10751" max="10752" width="8.5703125" style="2" bestFit="1" customWidth="1"/>
    <col min="10753" max="10753" width="14.140625" style="2" customWidth="1"/>
    <col min="10754" max="10755" width="9.5703125" style="2" bestFit="1" customWidth="1"/>
    <col min="10756" max="10756" width="10.5703125" style="2" customWidth="1"/>
    <col min="10757" max="10757" width="9.5703125" style="2" bestFit="1" customWidth="1"/>
    <col min="10758" max="10995" width="9.140625" style="2"/>
    <col min="10996" max="10996" width="5" style="2" bestFit="1" customWidth="1"/>
    <col min="10997" max="10997" width="26.28515625" style="2" customWidth="1"/>
    <col min="10998" max="10998" width="0" style="2" hidden="1" customWidth="1"/>
    <col min="10999" max="10999" width="9.5703125" style="2" bestFit="1" customWidth="1"/>
    <col min="11000" max="11000" width="10.85546875" style="2" customWidth="1"/>
    <col min="11001" max="11001" width="9.5703125" style="2" bestFit="1" customWidth="1"/>
    <col min="11002" max="11002" width="10.140625" style="2" customWidth="1"/>
    <col min="11003" max="11003" width="9.5703125" style="2" bestFit="1" customWidth="1"/>
    <col min="11004" max="11004" width="9.7109375" style="2" bestFit="1" customWidth="1"/>
    <col min="11005" max="11005" width="12.85546875" style="2" bestFit="1" customWidth="1"/>
    <col min="11006" max="11006" width="9.5703125" style="2" bestFit="1" customWidth="1"/>
    <col min="11007" max="11008" width="8.5703125" style="2" bestFit="1" customWidth="1"/>
    <col min="11009" max="11009" width="14.140625" style="2" customWidth="1"/>
    <col min="11010" max="11011" width="9.5703125" style="2" bestFit="1" customWidth="1"/>
    <col min="11012" max="11012" width="10.5703125" style="2" customWidth="1"/>
    <col min="11013" max="11013" width="9.5703125" style="2" bestFit="1" customWidth="1"/>
    <col min="11014" max="11251" width="9.140625" style="2"/>
    <col min="11252" max="11252" width="5" style="2" bestFit="1" customWidth="1"/>
    <col min="11253" max="11253" width="26.28515625" style="2" customWidth="1"/>
    <col min="11254" max="11254" width="0" style="2" hidden="1" customWidth="1"/>
    <col min="11255" max="11255" width="9.5703125" style="2" bestFit="1" customWidth="1"/>
    <col min="11256" max="11256" width="10.85546875" style="2" customWidth="1"/>
    <col min="11257" max="11257" width="9.5703125" style="2" bestFit="1" customWidth="1"/>
    <col min="11258" max="11258" width="10.140625" style="2" customWidth="1"/>
    <col min="11259" max="11259" width="9.5703125" style="2" bestFit="1" customWidth="1"/>
    <col min="11260" max="11260" width="9.7109375" style="2" bestFit="1" customWidth="1"/>
    <col min="11261" max="11261" width="12.85546875" style="2" bestFit="1" customWidth="1"/>
    <col min="11262" max="11262" width="9.5703125" style="2" bestFit="1" customWidth="1"/>
    <col min="11263" max="11264" width="8.5703125" style="2" bestFit="1" customWidth="1"/>
    <col min="11265" max="11265" width="14.140625" style="2" customWidth="1"/>
    <col min="11266" max="11267" width="9.5703125" style="2" bestFit="1" customWidth="1"/>
    <col min="11268" max="11268" width="10.5703125" style="2" customWidth="1"/>
    <col min="11269" max="11269" width="9.5703125" style="2" bestFit="1" customWidth="1"/>
    <col min="11270" max="11507" width="9.140625" style="2"/>
    <col min="11508" max="11508" width="5" style="2" bestFit="1" customWidth="1"/>
    <col min="11509" max="11509" width="26.28515625" style="2" customWidth="1"/>
    <col min="11510" max="11510" width="0" style="2" hidden="1" customWidth="1"/>
    <col min="11511" max="11511" width="9.5703125" style="2" bestFit="1" customWidth="1"/>
    <col min="11512" max="11512" width="10.85546875" style="2" customWidth="1"/>
    <col min="11513" max="11513" width="9.5703125" style="2" bestFit="1" customWidth="1"/>
    <col min="11514" max="11514" width="10.140625" style="2" customWidth="1"/>
    <col min="11515" max="11515" width="9.5703125" style="2" bestFit="1" customWidth="1"/>
    <col min="11516" max="11516" width="9.7109375" style="2" bestFit="1" customWidth="1"/>
    <col min="11517" max="11517" width="12.85546875" style="2" bestFit="1" customWidth="1"/>
    <col min="11518" max="11518" width="9.5703125" style="2" bestFit="1" customWidth="1"/>
    <col min="11519" max="11520" width="8.5703125" style="2" bestFit="1" customWidth="1"/>
    <col min="11521" max="11521" width="14.140625" style="2" customWidth="1"/>
    <col min="11522" max="11523" width="9.5703125" style="2" bestFit="1" customWidth="1"/>
    <col min="11524" max="11524" width="10.5703125" style="2" customWidth="1"/>
    <col min="11525" max="11525" width="9.5703125" style="2" bestFit="1" customWidth="1"/>
    <col min="11526" max="11763" width="9.140625" style="2"/>
    <col min="11764" max="11764" width="5" style="2" bestFit="1" customWidth="1"/>
    <col min="11765" max="11765" width="26.28515625" style="2" customWidth="1"/>
    <col min="11766" max="11766" width="0" style="2" hidden="1" customWidth="1"/>
    <col min="11767" max="11767" width="9.5703125" style="2" bestFit="1" customWidth="1"/>
    <col min="11768" max="11768" width="10.85546875" style="2" customWidth="1"/>
    <col min="11769" max="11769" width="9.5703125" style="2" bestFit="1" customWidth="1"/>
    <col min="11770" max="11770" width="10.140625" style="2" customWidth="1"/>
    <col min="11771" max="11771" width="9.5703125" style="2" bestFit="1" customWidth="1"/>
    <col min="11772" max="11772" width="9.7109375" style="2" bestFit="1" customWidth="1"/>
    <col min="11773" max="11773" width="12.85546875" style="2" bestFit="1" customWidth="1"/>
    <col min="11774" max="11774" width="9.5703125" style="2" bestFit="1" customWidth="1"/>
    <col min="11775" max="11776" width="8.5703125" style="2" bestFit="1" customWidth="1"/>
    <col min="11777" max="11777" width="14.140625" style="2" customWidth="1"/>
    <col min="11778" max="11779" width="9.5703125" style="2" bestFit="1" customWidth="1"/>
    <col min="11780" max="11780" width="10.5703125" style="2" customWidth="1"/>
    <col min="11781" max="11781" width="9.5703125" style="2" bestFit="1" customWidth="1"/>
    <col min="11782" max="12019" width="9.140625" style="2"/>
    <col min="12020" max="12020" width="5" style="2" bestFit="1" customWidth="1"/>
    <col min="12021" max="12021" width="26.28515625" style="2" customWidth="1"/>
    <col min="12022" max="12022" width="0" style="2" hidden="1" customWidth="1"/>
    <col min="12023" max="12023" width="9.5703125" style="2" bestFit="1" customWidth="1"/>
    <col min="12024" max="12024" width="10.85546875" style="2" customWidth="1"/>
    <col min="12025" max="12025" width="9.5703125" style="2" bestFit="1" customWidth="1"/>
    <col min="12026" max="12026" width="10.140625" style="2" customWidth="1"/>
    <col min="12027" max="12027" width="9.5703125" style="2" bestFit="1" customWidth="1"/>
    <col min="12028" max="12028" width="9.7109375" style="2" bestFit="1" customWidth="1"/>
    <col min="12029" max="12029" width="12.85546875" style="2" bestFit="1" customWidth="1"/>
    <col min="12030" max="12030" width="9.5703125" style="2" bestFit="1" customWidth="1"/>
    <col min="12031" max="12032" width="8.5703125" style="2" bestFit="1" customWidth="1"/>
    <col min="12033" max="12033" width="14.140625" style="2" customWidth="1"/>
    <col min="12034" max="12035" width="9.5703125" style="2" bestFit="1" customWidth="1"/>
    <col min="12036" max="12036" width="10.5703125" style="2" customWidth="1"/>
    <col min="12037" max="12037" width="9.5703125" style="2" bestFit="1" customWidth="1"/>
    <col min="12038" max="12275" width="9.140625" style="2"/>
    <col min="12276" max="12276" width="5" style="2" bestFit="1" customWidth="1"/>
    <col min="12277" max="12277" width="26.28515625" style="2" customWidth="1"/>
    <col min="12278" max="12278" width="0" style="2" hidden="1" customWidth="1"/>
    <col min="12279" max="12279" width="9.5703125" style="2" bestFit="1" customWidth="1"/>
    <col min="12280" max="12280" width="10.85546875" style="2" customWidth="1"/>
    <col min="12281" max="12281" width="9.5703125" style="2" bestFit="1" customWidth="1"/>
    <col min="12282" max="12282" width="10.140625" style="2" customWidth="1"/>
    <col min="12283" max="12283" width="9.5703125" style="2" bestFit="1" customWidth="1"/>
    <col min="12284" max="12284" width="9.7109375" style="2" bestFit="1" customWidth="1"/>
    <col min="12285" max="12285" width="12.85546875" style="2" bestFit="1" customWidth="1"/>
    <col min="12286" max="12286" width="9.5703125" style="2" bestFit="1" customWidth="1"/>
    <col min="12287" max="12288" width="8.5703125" style="2" bestFit="1" customWidth="1"/>
    <col min="12289" max="12289" width="14.140625" style="2" customWidth="1"/>
    <col min="12290" max="12291" width="9.5703125" style="2" bestFit="1" customWidth="1"/>
    <col min="12292" max="12292" width="10.5703125" style="2" customWidth="1"/>
    <col min="12293" max="12293" width="9.5703125" style="2" bestFit="1" customWidth="1"/>
    <col min="12294" max="12531" width="9.140625" style="2"/>
    <col min="12532" max="12532" width="5" style="2" bestFit="1" customWidth="1"/>
    <col min="12533" max="12533" width="26.28515625" style="2" customWidth="1"/>
    <col min="12534" max="12534" width="0" style="2" hidden="1" customWidth="1"/>
    <col min="12535" max="12535" width="9.5703125" style="2" bestFit="1" customWidth="1"/>
    <col min="12536" max="12536" width="10.85546875" style="2" customWidth="1"/>
    <col min="12537" max="12537" width="9.5703125" style="2" bestFit="1" customWidth="1"/>
    <col min="12538" max="12538" width="10.140625" style="2" customWidth="1"/>
    <col min="12539" max="12539" width="9.5703125" style="2" bestFit="1" customWidth="1"/>
    <col min="12540" max="12540" width="9.7109375" style="2" bestFit="1" customWidth="1"/>
    <col min="12541" max="12541" width="12.85546875" style="2" bestFit="1" customWidth="1"/>
    <col min="12542" max="12542" width="9.5703125" style="2" bestFit="1" customWidth="1"/>
    <col min="12543" max="12544" width="8.5703125" style="2" bestFit="1" customWidth="1"/>
    <col min="12545" max="12545" width="14.140625" style="2" customWidth="1"/>
    <col min="12546" max="12547" width="9.5703125" style="2" bestFit="1" customWidth="1"/>
    <col min="12548" max="12548" width="10.5703125" style="2" customWidth="1"/>
    <col min="12549" max="12549" width="9.5703125" style="2" bestFit="1" customWidth="1"/>
    <col min="12550" max="12787" width="9.140625" style="2"/>
    <col min="12788" max="12788" width="5" style="2" bestFit="1" customWidth="1"/>
    <col min="12789" max="12789" width="26.28515625" style="2" customWidth="1"/>
    <col min="12790" max="12790" width="0" style="2" hidden="1" customWidth="1"/>
    <col min="12791" max="12791" width="9.5703125" style="2" bestFit="1" customWidth="1"/>
    <col min="12792" max="12792" width="10.85546875" style="2" customWidth="1"/>
    <col min="12793" max="12793" width="9.5703125" style="2" bestFit="1" customWidth="1"/>
    <col min="12794" max="12794" width="10.140625" style="2" customWidth="1"/>
    <col min="12795" max="12795" width="9.5703125" style="2" bestFit="1" customWidth="1"/>
    <col min="12796" max="12796" width="9.7109375" style="2" bestFit="1" customWidth="1"/>
    <col min="12797" max="12797" width="12.85546875" style="2" bestFit="1" customWidth="1"/>
    <col min="12798" max="12798" width="9.5703125" style="2" bestFit="1" customWidth="1"/>
    <col min="12799" max="12800" width="8.5703125" style="2" bestFit="1" customWidth="1"/>
    <col min="12801" max="12801" width="14.140625" style="2" customWidth="1"/>
    <col min="12802" max="12803" width="9.5703125" style="2" bestFit="1" customWidth="1"/>
    <col min="12804" max="12804" width="10.5703125" style="2" customWidth="1"/>
    <col min="12805" max="12805" width="9.5703125" style="2" bestFit="1" customWidth="1"/>
    <col min="12806" max="13043" width="9.140625" style="2"/>
    <col min="13044" max="13044" width="5" style="2" bestFit="1" customWidth="1"/>
    <col min="13045" max="13045" width="26.28515625" style="2" customWidth="1"/>
    <col min="13046" max="13046" width="0" style="2" hidden="1" customWidth="1"/>
    <col min="13047" max="13047" width="9.5703125" style="2" bestFit="1" customWidth="1"/>
    <col min="13048" max="13048" width="10.85546875" style="2" customWidth="1"/>
    <col min="13049" max="13049" width="9.5703125" style="2" bestFit="1" customWidth="1"/>
    <col min="13050" max="13050" width="10.140625" style="2" customWidth="1"/>
    <col min="13051" max="13051" width="9.5703125" style="2" bestFit="1" customWidth="1"/>
    <col min="13052" max="13052" width="9.7109375" style="2" bestFit="1" customWidth="1"/>
    <col min="13053" max="13053" width="12.85546875" style="2" bestFit="1" customWidth="1"/>
    <col min="13054" max="13054" width="9.5703125" style="2" bestFit="1" customWidth="1"/>
    <col min="13055" max="13056" width="8.5703125" style="2" bestFit="1" customWidth="1"/>
    <col min="13057" max="13057" width="14.140625" style="2" customWidth="1"/>
    <col min="13058" max="13059" width="9.5703125" style="2" bestFit="1" customWidth="1"/>
    <col min="13060" max="13060" width="10.5703125" style="2" customWidth="1"/>
    <col min="13061" max="13061" width="9.5703125" style="2" bestFit="1" customWidth="1"/>
    <col min="13062" max="13299" width="9.140625" style="2"/>
    <col min="13300" max="13300" width="5" style="2" bestFit="1" customWidth="1"/>
    <col min="13301" max="13301" width="26.28515625" style="2" customWidth="1"/>
    <col min="13302" max="13302" width="0" style="2" hidden="1" customWidth="1"/>
    <col min="13303" max="13303" width="9.5703125" style="2" bestFit="1" customWidth="1"/>
    <col min="13304" max="13304" width="10.85546875" style="2" customWidth="1"/>
    <col min="13305" max="13305" width="9.5703125" style="2" bestFit="1" customWidth="1"/>
    <col min="13306" max="13306" width="10.140625" style="2" customWidth="1"/>
    <col min="13307" max="13307" width="9.5703125" style="2" bestFit="1" customWidth="1"/>
    <col min="13308" max="13308" width="9.7109375" style="2" bestFit="1" customWidth="1"/>
    <col min="13309" max="13309" width="12.85546875" style="2" bestFit="1" customWidth="1"/>
    <col min="13310" max="13310" width="9.5703125" style="2" bestFit="1" customWidth="1"/>
    <col min="13311" max="13312" width="8.5703125" style="2" bestFit="1" customWidth="1"/>
    <col min="13313" max="13313" width="14.140625" style="2" customWidth="1"/>
    <col min="13314" max="13315" width="9.5703125" style="2" bestFit="1" customWidth="1"/>
    <col min="13316" max="13316" width="10.5703125" style="2" customWidth="1"/>
    <col min="13317" max="13317" width="9.5703125" style="2" bestFit="1" customWidth="1"/>
    <col min="13318" max="13555" width="9.140625" style="2"/>
    <col min="13556" max="13556" width="5" style="2" bestFit="1" customWidth="1"/>
    <col min="13557" max="13557" width="26.28515625" style="2" customWidth="1"/>
    <col min="13558" max="13558" width="0" style="2" hidden="1" customWidth="1"/>
    <col min="13559" max="13559" width="9.5703125" style="2" bestFit="1" customWidth="1"/>
    <col min="13560" max="13560" width="10.85546875" style="2" customWidth="1"/>
    <col min="13561" max="13561" width="9.5703125" style="2" bestFit="1" customWidth="1"/>
    <col min="13562" max="13562" width="10.140625" style="2" customWidth="1"/>
    <col min="13563" max="13563" width="9.5703125" style="2" bestFit="1" customWidth="1"/>
    <col min="13564" max="13564" width="9.7109375" style="2" bestFit="1" customWidth="1"/>
    <col min="13565" max="13565" width="12.85546875" style="2" bestFit="1" customWidth="1"/>
    <col min="13566" max="13566" width="9.5703125" style="2" bestFit="1" customWidth="1"/>
    <col min="13567" max="13568" width="8.5703125" style="2" bestFit="1" customWidth="1"/>
    <col min="13569" max="13569" width="14.140625" style="2" customWidth="1"/>
    <col min="13570" max="13571" width="9.5703125" style="2" bestFit="1" customWidth="1"/>
    <col min="13572" max="13572" width="10.5703125" style="2" customWidth="1"/>
    <col min="13573" max="13573" width="9.5703125" style="2" bestFit="1" customWidth="1"/>
    <col min="13574" max="13811" width="9.140625" style="2"/>
    <col min="13812" max="13812" width="5" style="2" bestFit="1" customWidth="1"/>
    <col min="13813" max="13813" width="26.28515625" style="2" customWidth="1"/>
    <col min="13814" max="13814" width="0" style="2" hidden="1" customWidth="1"/>
    <col min="13815" max="13815" width="9.5703125" style="2" bestFit="1" customWidth="1"/>
    <col min="13816" max="13816" width="10.85546875" style="2" customWidth="1"/>
    <col min="13817" max="13817" width="9.5703125" style="2" bestFit="1" customWidth="1"/>
    <col min="13818" max="13818" width="10.140625" style="2" customWidth="1"/>
    <col min="13819" max="13819" width="9.5703125" style="2" bestFit="1" customWidth="1"/>
    <col min="13820" max="13820" width="9.7109375" style="2" bestFit="1" customWidth="1"/>
    <col min="13821" max="13821" width="12.85546875" style="2" bestFit="1" customWidth="1"/>
    <col min="13822" max="13822" width="9.5703125" style="2" bestFit="1" customWidth="1"/>
    <col min="13823" max="13824" width="8.5703125" style="2" bestFit="1" customWidth="1"/>
    <col min="13825" max="13825" width="14.140625" style="2" customWidth="1"/>
    <col min="13826" max="13827" width="9.5703125" style="2" bestFit="1" customWidth="1"/>
    <col min="13828" max="13828" width="10.5703125" style="2" customWidth="1"/>
    <col min="13829" max="13829" width="9.5703125" style="2" bestFit="1" customWidth="1"/>
    <col min="13830" max="14067" width="9.140625" style="2"/>
    <col min="14068" max="14068" width="5" style="2" bestFit="1" customWidth="1"/>
    <col min="14069" max="14069" width="26.28515625" style="2" customWidth="1"/>
    <col min="14070" max="14070" width="0" style="2" hidden="1" customWidth="1"/>
    <col min="14071" max="14071" width="9.5703125" style="2" bestFit="1" customWidth="1"/>
    <col min="14072" max="14072" width="10.85546875" style="2" customWidth="1"/>
    <col min="14073" max="14073" width="9.5703125" style="2" bestFit="1" customWidth="1"/>
    <col min="14074" max="14074" width="10.140625" style="2" customWidth="1"/>
    <col min="14075" max="14075" width="9.5703125" style="2" bestFit="1" customWidth="1"/>
    <col min="14076" max="14076" width="9.7109375" style="2" bestFit="1" customWidth="1"/>
    <col min="14077" max="14077" width="12.85546875" style="2" bestFit="1" customWidth="1"/>
    <col min="14078" max="14078" width="9.5703125" style="2" bestFit="1" customWidth="1"/>
    <col min="14079" max="14080" width="8.5703125" style="2" bestFit="1" customWidth="1"/>
    <col min="14081" max="14081" width="14.140625" style="2" customWidth="1"/>
    <col min="14082" max="14083" width="9.5703125" style="2" bestFit="1" customWidth="1"/>
    <col min="14084" max="14084" width="10.5703125" style="2" customWidth="1"/>
    <col min="14085" max="14085" width="9.5703125" style="2" bestFit="1" customWidth="1"/>
    <col min="14086" max="14323" width="9.140625" style="2"/>
    <col min="14324" max="14324" width="5" style="2" bestFit="1" customWidth="1"/>
    <col min="14325" max="14325" width="26.28515625" style="2" customWidth="1"/>
    <col min="14326" max="14326" width="0" style="2" hidden="1" customWidth="1"/>
    <col min="14327" max="14327" width="9.5703125" style="2" bestFit="1" customWidth="1"/>
    <col min="14328" max="14328" width="10.85546875" style="2" customWidth="1"/>
    <col min="14329" max="14329" width="9.5703125" style="2" bestFit="1" customWidth="1"/>
    <col min="14330" max="14330" width="10.140625" style="2" customWidth="1"/>
    <col min="14331" max="14331" width="9.5703125" style="2" bestFit="1" customWidth="1"/>
    <col min="14332" max="14332" width="9.7109375" style="2" bestFit="1" customWidth="1"/>
    <col min="14333" max="14333" width="12.85546875" style="2" bestFit="1" customWidth="1"/>
    <col min="14334" max="14334" width="9.5703125" style="2" bestFit="1" customWidth="1"/>
    <col min="14335" max="14336" width="8.5703125" style="2" bestFit="1" customWidth="1"/>
    <col min="14337" max="14337" width="14.140625" style="2" customWidth="1"/>
    <col min="14338" max="14339" width="9.5703125" style="2" bestFit="1" customWidth="1"/>
    <col min="14340" max="14340" width="10.5703125" style="2" customWidth="1"/>
    <col min="14341" max="14341" width="9.5703125" style="2" bestFit="1" customWidth="1"/>
    <col min="14342" max="14579" width="9.140625" style="2"/>
    <col min="14580" max="14580" width="5" style="2" bestFit="1" customWidth="1"/>
    <col min="14581" max="14581" width="26.28515625" style="2" customWidth="1"/>
    <col min="14582" max="14582" width="0" style="2" hidden="1" customWidth="1"/>
    <col min="14583" max="14583" width="9.5703125" style="2" bestFit="1" customWidth="1"/>
    <col min="14584" max="14584" width="10.85546875" style="2" customWidth="1"/>
    <col min="14585" max="14585" width="9.5703125" style="2" bestFit="1" customWidth="1"/>
    <col min="14586" max="14586" width="10.140625" style="2" customWidth="1"/>
    <col min="14587" max="14587" width="9.5703125" style="2" bestFit="1" customWidth="1"/>
    <col min="14588" max="14588" width="9.7109375" style="2" bestFit="1" customWidth="1"/>
    <col min="14589" max="14589" width="12.85546875" style="2" bestFit="1" customWidth="1"/>
    <col min="14590" max="14590" width="9.5703125" style="2" bestFit="1" customWidth="1"/>
    <col min="14591" max="14592" width="8.5703125" style="2" bestFit="1" customWidth="1"/>
    <col min="14593" max="14593" width="14.140625" style="2" customWidth="1"/>
    <col min="14594" max="14595" width="9.5703125" style="2" bestFit="1" customWidth="1"/>
    <col min="14596" max="14596" width="10.5703125" style="2" customWidth="1"/>
    <col min="14597" max="14597" width="9.5703125" style="2" bestFit="1" customWidth="1"/>
    <col min="14598" max="14835" width="9.140625" style="2"/>
    <col min="14836" max="14836" width="5" style="2" bestFit="1" customWidth="1"/>
    <col min="14837" max="14837" width="26.28515625" style="2" customWidth="1"/>
    <col min="14838" max="14838" width="0" style="2" hidden="1" customWidth="1"/>
    <col min="14839" max="14839" width="9.5703125" style="2" bestFit="1" customWidth="1"/>
    <col min="14840" max="14840" width="10.85546875" style="2" customWidth="1"/>
    <col min="14841" max="14841" width="9.5703125" style="2" bestFit="1" customWidth="1"/>
    <col min="14842" max="14842" width="10.140625" style="2" customWidth="1"/>
    <col min="14843" max="14843" width="9.5703125" style="2" bestFit="1" customWidth="1"/>
    <col min="14844" max="14844" width="9.7109375" style="2" bestFit="1" customWidth="1"/>
    <col min="14845" max="14845" width="12.85546875" style="2" bestFit="1" customWidth="1"/>
    <col min="14846" max="14846" width="9.5703125" style="2" bestFit="1" customWidth="1"/>
    <col min="14847" max="14848" width="8.5703125" style="2" bestFit="1" customWidth="1"/>
    <col min="14849" max="14849" width="14.140625" style="2" customWidth="1"/>
    <col min="14850" max="14851" width="9.5703125" style="2" bestFit="1" customWidth="1"/>
    <col min="14852" max="14852" width="10.5703125" style="2" customWidth="1"/>
    <col min="14853" max="14853" width="9.5703125" style="2" bestFit="1" customWidth="1"/>
    <col min="14854" max="15091" width="9.140625" style="2"/>
    <col min="15092" max="15092" width="5" style="2" bestFit="1" customWidth="1"/>
    <col min="15093" max="15093" width="26.28515625" style="2" customWidth="1"/>
    <col min="15094" max="15094" width="0" style="2" hidden="1" customWidth="1"/>
    <col min="15095" max="15095" width="9.5703125" style="2" bestFit="1" customWidth="1"/>
    <col min="15096" max="15096" width="10.85546875" style="2" customWidth="1"/>
    <col min="15097" max="15097" width="9.5703125" style="2" bestFit="1" customWidth="1"/>
    <col min="15098" max="15098" width="10.140625" style="2" customWidth="1"/>
    <col min="15099" max="15099" width="9.5703125" style="2" bestFit="1" customWidth="1"/>
    <col min="15100" max="15100" width="9.7109375" style="2" bestFit="1" customWidth="1"/>
    <col min="15101" max="15101" width="12.85546875" style="2" bestFit="1" customWidth="1"/>
    <col min="15102" max="15102" width="9.5703125" style="2" bestFit="1" customWidth="1"/>
    <col min="15103" max="15104" width="8.5703125" style="2" bestFit="1" customWidth="1"/>
    <col min="15105" max="15105" width="14.140625" style="2" customWidth="1"/>
    <col min="15106" max="15107" width="9.5703125" style="2" bestFit="1" customWidth="1"/>
    <col min="15108" max="15108" width="10.5703125" style="2" customWidth="1"/>
    <col min="15109" max="15109" width="9.5703125" style="2" bestFit="1" customWidth="1"/>
    <col min="15110" max="15347" width="9.140625" style="2"/>
    <col min="15348" max="15348" width="5" style="2" bestFit="1" customWidth="1"/>
    <col min="15349" max="15349" width="26.28515625" style="2" customWidth="1"/>
    <col min="15350" max="15350" width="0" style="2" hidden="1" customWidth="1"/>
    <col min="15351" max="15351" width="9.5703125" style="2" bestFit="1" customWidth="1"/>
    <col min="15352" max="15352" width="10.85546875" style="2" customWidth="1"/>
    <col min="15353" max="15353" width="9.5703125" style="2" bestFit="1" customWidth="1"/>
    <col min="15354" max="15354" width="10.140625" style="2" customWidth="1"/>
    <col min="15355" max="15355" width="9.5703125" style="2" bestFit="1" customWidth="1"/>
    <col min="15356" max="15356" width="9.7109375" style="2" bestFit="1" customWidth="1"/>
    <col min="15357" max="15357" width="12.85546875" style="2" bestFit="1" customWidth="1"/>
    <col min="15358" max="15358" width="9.5703125" style="2" bestFit="1" customWidth="1"/>
    <col min="15359" max="15360" width="8.5703125" style="2" bestFit="1" customWidth="1"/>
    <col min="15361" max="15361" width="14.140625" style="2" customWidth="1"/>
    <col min="15362" max="15363" width="9.5703125" style="2" bestFit="1" customWidth="1"/>
    <col min="15364" max="15364" width="10.5703125" style="2" customWidth="1"/>
    <col min="15365" max="15365" width="9.5703125" style="2" bestFit="1" customWidth="1"/>
    <col min="15366" max="15603" width="9.140625" style="2"/>
    <col min="15604" max="15604" width="5" style="2" bestFit="1" customWidth="1"/>
    <col min="15605" max="15605" width="26.28515625" style="2" customWidth="1"/>
    <col min="15606" max="15606" width="0" style="2" hidden="1" customWidth="1"/>
    <col min="15607" max="15607" width="9.5703125" style="2" bestFit="1" customWidth="1"/>
    <col min="15608" max="15608" width="10.85546875" style="2" customWidth="1"/>
    <col min="15609" max="15609" width="9.5703125" style="2" bestFit="1" customWidth="1"/>
    <col min="15610" max="15610" width="10.140625" style="2" customWidth="1"/>
    <col min="15611" max="15611" width="9.5703125" style="2" bestFit="1" customWidth="1"/>
    <col min="15612" max="15612" width="9.7109375" style="2" bestFit="1" customWidth="1"/>
    <col min="15613" max="15613" width="12.85546875" style="2" bestFit="1" customWidth="1"/>
    <col min="15614" max="15614" width="9.5703125" style="2" bestFit="1" customWidth="1"/>
    <col min="15615" max="15616" width="8.5703125" style="2" bestFit="1" customWidth="1"/>
    <col min="15617" max="15617" width="14.140625" style="2" customWidth="1"/>
    <col min="15618" max="15619" width="9.5703125" style="2" bestFit="1" customWidth="1"/>
    <col min="15620" max="15620" width="10.5703125" style="2" customWidth="1"/>
    <col min="15621" max="15621" width="9.5703125" style="2" bestFit="1" customWidth="1"/>
    <col min="15622" max="15859" width="9.140625" style="2"/>
    <col min="15860" max="15860" width="5" style="2" bestFit="1" customWidth="1"/>
    <col min="15861" max="15861" width="26.28515625" style="2" customWidth="1"/>
    <col min="15862" max="15862" width="0" style="2" hidden="1" customWidth="1"/>
    <col min="15863" max="15863" width="9.5703125" style="2" bestFit="1" customWidth="1"/>
    <col min="15864" max="15864" width="10.85546875" style="2" customWidth="1"/>
    <col min="15865" max="15865" width="9.5703125" style="2" bestFit="1" customWidth="1"/>
    <col min="15866" max="15866" width="10.140625" style="2" customWidth="1"/>
    <col min="15867" max="15867" width="9.5703125" style="2" bestFit="1" customWidth="1"/>
    <col min="15868" max="15868" width="9.7109375" style="2" bestFit="1" customWidth="1"/>
    <col min="15869" max="15869" width="12.85546875" style="2" bestFit="1" customWidth="1"/>
    <col min="15870" max="15870" width="9.5703125" style="2" bestFit="1" customWidth="1"/>
    <col min="15871" max="15872" width="8.5703125" style="2" bestFit="1" customWidth="1"/>
    <col min="15873" max="15873" width="14.140625" style="2" customWidth="1"/>
    <col min="15874" max="15875" width="9.5703125" style="2" bestFit="1" customWidth="1"/>
    <col min="15876" max="15876" width="10.5703125" style="2" customWidth="1"/>
    <col min="15877" max="15877" width="9.5703125" style="2" bestFit="1" customWidth="1"/>
    <col min="15878" max="16115" width="9.140625" style="2"/>
    <col min="16116" max="16116" width="5" style="2" bestFit="1" customWidth="1"/>
    <col min="16117" max="16117" width="26.28515625" style="2" customWidth="1"/>
    <col min="16118" max="16118" width="0" style="2" hidden="1" customWidth="1"/>
    <col min="16119" max="16119" width="9.5703125" style="2" bestFit="1" customWidth="1"/>
    <col min="16120" max="16120" width="10.85546875" style="2" customWidth="1"/>
    <col min="16121" max="16121" width="9.5703125" style="2" bestFit="1" customWidth="1"/>
    <col min="16122" max="16122" width="10.140625" style="2" customWidth="1"/>
    <col min="16123" max="16123" width="9.5703125" style="2" bestFit="1" customWidth="1"/>
    <col min="16124" max="16124" width="9.7109375" style="2" bestFit="1" customWidth="1"/>
    <col min="16125" max="16125" width="12.85546875" style="2" bestFit="1" customWidth="1"/>
    <col min="16126" max="16126" width="9.5703125" style="2" bestFit="1" customWidth="1"/>
    <col min="16127" max="16128" width="8.5703125" style="2" bestFit="1" customWidth="1"/>
    <col min="16129" max="16129" width="14.140625" style="2" customWidth="1"/>
    <col min="16130" max="16131" width="9.5703125" style="2" bestFit="1" customWidth="1"/>
    <col min="16132" max="16132" width="10.5703125" style="2" customWidth="1"/>
    <col min="16133" max="16133" width="9.5703125" style="2" bestFit="1" customWidth="1"/>
    <col min="16134" max="16384" width="9.140625" style="2"/>
  </cols>
  <sheetData>
    <row r="1" spans="1:18" ht="2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</row>
    <row r="3" spans="1:18" ht="20.2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5" customHeight="1" x14ac:dyDescent="0.2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6.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</row>
    <row r="6" spans="1:18" s="16" customFormat="1" ht="13.5" customHeight="1" x14ac:dyDescent="0.2">
      <c r="A6" s="9" t="s">
        <v>3</v>
      </c>
      <c r="B6" s="9" t="s">
        <v>4</v>
      </c>
      <c r="C6" s="10" t="s">
        <v>5</v>
      </c>
      <c r="D6" s="11" t="s">
        <v>6</v>
      </c>
      <c r="E6" s="12"/>
      <c r="F6" s="12"/>
      <c r="G6" s="12"/>
      <c r="H6" s="13"/>
      <c r="I6" s="14" t="s">
        <v>7</v>
      </c>
      <c r="J6" s="14"/>
      <c r="K6" s="14"/>
      <c r="L6" s="14"/>
      <c r="M6" s="14"/>
      <c r="N6" s="15" t="s">
        <v>8</v>
      </c>
      <c r="O6" s="15"/>
      <c r="P6" s="15"/>
      <c r="Q6" s="15"/>
      <c r="R6" s="15"/>
    </row>
    <row r="7" spans="1:18" s="16" customFormat="1" ht="13.5" customHeight="1" x14ac:dyDescent="0.2">
      <c r="A7" s="9"/>
      <c r="B7" s="9"/>
      <c r="C7" s="10"/>
      <c r="D7" s="6" t="s">
        <v>9</v>
      </c>
      <c r="E7" s="6"/>
      <c r="F7" s="6"/>
      <c r="G7" s="17" t="s">
        <v>10</v>
      </c>
      <c r="H7" s="17" t="s">
        <v>11</v>
      </c>
      <c r="I7" s="14" t="s">
        <v>9</v>
      </c>
      <c r="J7" s="14"/>
      <c r="K7" s="14"/>
      <c r="L7" s="14" t="s">
        <v>12</v>
      </c>
      <c r="M7" s="14"/>
      <c r="N7" s="6" t="s">
        <v>9</v>
      </c>
      <c r="O7" s="6"/>
      <c r="P7" s="6"/>
      <c r="Q7" s="17" t="s">
        <v>10</v>
      </c>
      <c r="R7" s="17" t="s">
        <v>13</v>
      </c>
    </row>
    <row r="8" spans="1:18" s="16" customFormat="1" ht="13.5" customHeight="1" x14ac:dyDescent="0.2">
      <c r="A8" s="9"/>
      <c r="B8" s="9"/>
      <c r="C8" s="10"/>
      <c r="D8" s="18" t="s">
        <v>14</v>
      </c>
      <c r="E8" s="18" t="s">
        <v>15</v>
      </c>
      <c r="F8" s="18" t="s">
        <v>11</v>
      </c>
      <c r="G8" s="17"/>
      <c r="H8" s="17"/>
      <c r="I8" s="18" t="s">
        <v>16</v>
      </c>
      <c r="J8" s="18" t="s">
        <v>17</v>
      </c>
      <c r="K8" s="18" t="s">
        <v>18</v>
      </c>
      <c r="L8" s="18" t="s">
        <v>17</v>
      </c>
      <c r="M8" s="18" t="s">
        <v>18</v>
      </c>
      <c r="N8" s="18" t="s">
        <v>14</v>
      </c>
      <c r="O8" s="18" t="s">
        <v>15</v>
      </c>
      <c r="P8" s="18" t="s">
        <v>11</v>
      </c>
      <c r="Q8" s="17"/>
      <c r="R8" s="17"/>
    </row>
    <row r="9" spans="1:18" s="16" customFormat="1" ht="13.5" customHeight="1" x14ac:dyDescent="0.2">
      <c r="A9" s="9"/>
      <c r="B9" s="9"/>
      <c r="C9" s="10"/>
      <c r="D9" s="7">
        <v>1</v>
      </c>
      <c r="E9" s="7">
        <v>2</v>
      </c>
      <c r="F9" s="7" t="s">
        <v>19</v>
      </c>
      <c r="G9" s="19">
        <v>4</v>
      </c>
      <c r="H9" s="19" t="s">
        <v>20</v>
      </c>
      <c r="I9" s="19">
        <v>6</v>
      </c>
      <c r="J9" s="19">
        <v>7</v>
      </c>
      <c r="K9" s="19">
        <v>8</v>
      </c>
      <c r="L9" s="19">
        <v>9</v>
      </c>
      <c r="M9" s="19">
        <v>10</v>
      </c>
      <c r="N9" s="19" t="s">
        <v>21</v>
      </c>
      <c r="O9" s="19" t="s">
        <v>22</v>
      </c>
      <c r="P9" s="19" t="s">
        <v>23</v>
      </c>
      <c r="Q9" s="7" t="s">
        <v>24</v>
      </c>
      <c r="R9" s="7" t="s">
        <v>25</v>
      </c>
    </row>
    <row r="10" spans="1:18" ht="14.25" customHeight="1" x14ac:dyDescent="0.2">
      <c r="A10" s="20"/>
      <c r="B10" s="21" t="s">
        <v>26</v>
      </c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ht="14.25" customHeight="1" x14ac:dyDescent="0.2">
      <c r="A11" s="24">
        <v>1</v>
      </c>
      <c r="B11" s="25" t="s">
        <v>27</v>
      </c>
      <c r="C11" s="26">
        <v>0.05</v>
      </c>
      <c r="D11" s="23">
        <v>567.07000000000005</v>
      </c>
      <c r="E11" s="23">
        <v>0</v>
      </c>
      <c r="F11" s="23">
        <f>D11+E11</f>
        <v>567.07000000000005</v>
      </c>
      <c r="G11" s="23">
        <v>29.81</v>
      </c>
      <c r="H11" s="23">
        <f>F11+G11</f>
        <v>596.88</v>
      </c>
      <c r="I11" s="23">
        <v>0.51</v>
      </c>
      <c r="J11" s="23">
        <f>K11</f>
        <v>40.5749</v>
      </c>
      <c r="K11" s="23">
        <v>40.5749</v>
      </c>
      <c r="L11" s="23">
        <f>26.2540372</f>
        <v>26.254037199999999</v>
      </c>
      <c r="M11" s="23">
        <v>27.733053000000002</v>
      </c>
      <c r="N11" s="23">
        <f>F11+I11-J11</f>
        <v>527.00510000000008</v>
      </c>
      <c r="O11" s="23">
        <v>0</v>
      </c>
      <c r="P11" s="23">
        <f>N11+O11</f>
        <v>527.00510000000008</v>
      </c>
      <c r="Q11" s="23">
        <f>G11+L11-M11</f>
        <v>28.3309842</v>
      </c>
      <c r="R11" s="23">
        <f>P11+Q11</f>
        <v>555.33608420000007</v>
      </c>
    </row>
    <row r="12" spans="1:18" ht="14.25" customHeight="1" x14ac:dyDescent="0.2">
      <c r="A12" s="24">
        <v>2</v>
      </c>
      <c r="B12" s="27" t="s">
        <v>28</v>
      </c>
      <c r="C12" s="26"/>
      <c r="D12" s="23">
        <v>0</v>
      </c>
      <c r="E12" s="23">
        <v>0</v>
      </c>
      <c r="F12" s="23">
        <v>0</v>
      </c>
      <c r="G12" s="23">
        <v>26.966612720999997</v>
      </c>
      <c r="H12" s="23">
        <f>F12+G12</f>
        <v>26.966612720999997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f>F12+I12</f>
        <v>0</v>
      </c>
      <c r="O12" s="23">
        <v>0</v>
      </c>
      <c r="P12" s="23">
        <f>N12+O12</f>
        <v>0</v>
      </c>
      <c r="Q12" s="23">
        <f>G12+L12-M12</f>
        <v>26.966612720999997</v>
      </c>
      <c r="R12" s="23">
        <f>P12+Q12</f>
        <v>26.966612720999997</v>
      </c>
    </row>
    <row r="13" spans="1:18" ht="14.25" customHeight="1" x14ac:dyDescent="0.2">
      <c r="A13" s="24">
        <v>3</v>
      </c>
      <c r="B13" s="27" t="s">
        <v>29</v>
      </c>
      <c r="C13" s="26"/>
      <c r="D13" s="23">
        <v>0</v>
      </c>
      <c r="E13" s="23">
        <v>0</v>
      </c>
      <c r="F13" s="23">
        <v>0</v>
      </c>
      <c r="G13" s="23">
        <v>34.733441399999997</v>
      </c>
      <c r="H13" s="23">
        <f>F13+G13</f>
        <v>34.733441399999997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f>F13+I13</f>
        <v>0</v>
      </c>
      <c r="O13" s="23">
        <v>0</v>
      </c>
      <c r="P13" s="23">
        <f>N13+O13</f>
        <v>0</v>
      </c>
      <c r="Q13" s="23">
        <f>G13+L13-M13</f>
        <v>34.733441399999997</v>
      </c>
      <c r="R13" s="23">
        <f>P13+Q13</f>
        <v>34.733441399999997</v>
      </c>
    </row>
    <row r="14" spans="1:18" s="31" customFormat="1" ht="14.25" customHeight="1" x14ac:dyDescent="0.2">
      <c r="A14" s="7"/>
      <c r="B14" s="28" t="s">
        <v>30</v>
      </c>
      <c r="C14" s="29"/>
      <c r="D14" s="30">
        <f t="shared" ref="D14:P14" si="0">SUM(D11:D13)</f>
        <v>567.07000000000005</v>
      </c>
      <c r="E14" s="30">
        <f t="shared" si="0"/>
        <v>0</v>
      </c>
      <c r="F14" s="30">
        <f t="shared" si="0"/>
        <v>567.07000000000005</v>
      </c>
      <c r="G14" s="30">
        <f t="shared" si="0"/>
        <v>91.510054120999996</v>
      </c>
      <c r="H14" s="30">
        <f t="shared" si="0"/>
        <v>658.58005412099999</v>
      </c>
      <c r="I14" s="30">
        <f t="shared" si="0"/>
        <v>0.51</v>
      </c>
      <c r="J14" s="30">
        <f t="shared" si="0"/>
        <v>40.5749</v>
      </c>
      <c r="K14" s="30">
        <f t="shared" si="0"/>
        <v>40.5749</v>
      </c>
      <c r="L14" s="30">
        <f t="shared" si="0"/>
        <v>26.254037199999999</v>
      </c>
      <c r="M14" s="30">
        <f t="shared" si="0"/>
        <v>27.733053000000002</v>
      </c>
      <c r="N14" s="30">
        <f t="shared" si="0"/>
        <v>527.00510000000008</v>
      </c>
      <c r="O14" s="30">
        <f t="shared" si="0"/>
        <v>0</v>
      </c>
      <c r="P14" s="30">
        <f t="shared" si="0"/>
        <v>527.00510000000008</v>
      </c>
      <c r="Q14" s="30">
        <f>SUM(Q11:Q13)</f>
        <v>90.031038320999983</v>
      </c>
      <c r="R14" s="30">
        <f>SUM(R11:R13)</f>
        <v>617.03613832100007</v>
      </c>
    </row>
    <row r="15" spans="1:18" ht="14.25" customHeight="1" x14ac:dyDescent="0.2">
      <c r="A15" s="24"/>
      <c r="B15" s="32" t="s">
        <v>31</v>
      </c>
      <c r="C15" s="26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ht="14.25" customHeight="1" x14ac:dyDescent="0.2">
      <c r="A16" s="24">
        <v>4</v>
      </c>
      <c r="B16" s="25" t="s">
        <v>32</v>
      </c>
      <c r="C16" s="26"/>
      <c r="D16" s="23">
        <v>142.27000000000001</v>
      </c>
      <c r="E16" s="23">
        <v>0</v>
      </c>
      <c r="F16" s="23">
        <f t="shared" ref="F16:F21" si="1">D16+E16</f>
        <v>142.27000000000001</v>
      </c>
      <c r="G16" s="23">
        <v>0.57999999999999996</v>
      </c>
      <c r="H16" s="23">
        <f t="shared" ref="H16:H21" si="2">F16+G16</f>
        <v>142.85000000000002</v>
      </c>
      <c r="I16" s="23">
        <v>0</v>
      </c>
      <c r="J16" s="23">
        <v>41.601196899999998</v>
      </c>
      <c r="K16" s="23">
        <f>J16</f>
        <v>41.601196899999998</v>
      </c>
      <c r="L16" s="33">
        <v>12.8363589</v>
      </c>
      <c r="M16" s="33">
        <v>13.1013178</v>
      </c>
      <c r="N16" s="23">
        <f t="shared" ref="N16:N21" si="3">F16+I16-J16</f>
        <v>100.66880310000002</v>
      </c>
      <c r="O16" s="23">
        <v>0</v>
      </c>
      <c r="P16" s="23">
        <f>N16+O16</f>
        <v>100.66880310000002</v>
      </c>
      <c r="Q16" s="23">
        <f>G16+L16-M16</f>
        <v>0.31504110000000018</v>
      </c>
      <c r="R16" s="23">
        <f t="shared" ref="R16:R21" si="4">P16+Q16</f>
        <v>100.98384420000002</v>
      </c>
    </row>
    <row r="17" spans="1:18" ht="14.25" customHeight="1" x14ac:dyDescent="0.2">
      <c r="A17" s="24">
        <v>5</v>
      </c>
      <c r="B17" s="25" t="s">
        <v>33</v>
      </c>
      <c r="C17" s="26"/>
      <c r="D17" s="23">
        <v>24.26</v>
      </c>
      <c r="E17" s="23">
        <v>0</v>
      </c>
      <c r="F17" s="23">
        <f t="shared" si="1"/>
        <v>24.26</v>
      </c>
      <c r="G17" s="23">
        <v>0.55000000000000004</v>
      </c>
      <c r="H17" s="23">
        <f t="shared" si="2"/>
        <v>24.810000000000002</v>
      </c>
      <c r="I17" s="23">
        <v>0</v>
      </c>
      <c r="J17" s="23">
        <v>24.26</v>
      </c>
      <c r="K17" s="23">
        <v>24.26</v>
      </c>
      <c r="L17" s="33">
        <v>1.4805159999999999</v>
      </c>
      <c r="M17" s="34">
        <v>2.0284564999999999</v>
      </c>
      <c r="N17" s="23">
        <f t="shared" si="3"/>
        <v>0</v>
      </c>
      <c r="O17" s="23">
        <v>0</v>
      </c>
      <c r="P17" s="23">
        <f>N17+O17</f>
        <v>0</v>
      </c>
      <c r="Q17" s="23">
        <v>0</v>
      </c>
      <c r="R17" s="23">
        <f t="shared" si="4"/>
        <v>0</v>
      </c>
    </row>
    <row r="18" spans="1:18" ht="14.25" customHeight="1" x14ac:dyDescent="0.25">
      <c r="A18" s="24">
        <v>6</v>
      </c>
      <c r="B18" s="25" t="s">
        <v>34</v>
      </c>
      <c r="C18" s="26"/>
      <c r="D18" s="34">
        <v>24.87</v>
      </c>
      <c r="E18" s="23">
        <v>0</v>
      </c>
      <c r="F18" s="23">
        <f t="shared" si="1"/>
        <v>24.87</v>
      </c>
      <c r="G18" s="23">
        <v>5.0507E-3</v>
      </c>
      <c r="H18" s="23">
        <f t="shared" si="2"/>
        <v>24.875050700000003</v>
      </c>
      <c r="I18" s="23">
        <v>0</v>
      </c>
      <c r="J18" s="23">
        <f>24.86+0.0102863</f>
        <v>24.8702863</v>
      </c>
      <c r="K18" s="23">
        <f>J18</f>
        <v>24.8702863</v>
      </c>
      <c r="L18" s="35">
        <f>1.2681033-0.0102863</f>
        <v>1.257817</v>
      </c>
      <c r="M18" s="23">
        <f>L18</f>
        <v>1.257817</v>
      </c>
      <c r="N18" s="23">
        <f t="shared" si="3"/>
        <v>-2.8629999999907341E-4</v>
      </c>
      <c r="O18" s="23">
        <v>0</v>
      </c>
      <c r="P18" s="23">
        <v>0</v>
      </c>
      <c r="Q18" s="23">
        <v>0</v>
      </c>
      <c r="R18" s="23">
        <f t="shared" si="4"/>
        <v>0</v>
      </c>
    </row>
    <row r="19" spans="1:18" ht="14.25" customHeight="1" x14ac:dyDescent="0.2">
      <c r="A19" s="24">
        <v>7</v>
      </c>
      <c r="B19" s="36" t="s">
        <v>35</v>
      </c>
      <c r="C19" s="26"/>
      <c r="D19" s="23">
        <v>478.83</v>
      </c>
      <c r="E19" s="23">
        <v>0</v>
      </c>
      <c r="F19" s="23">
        <f t="shared" si="1"/>
        <v>478.83</v>
      </c>
      <c r="G19" s="23">
        <v>0.1</v>
      </c>
      <c r="H19" s="23">
        <f t="shared" si="2"/>
        <v>478.93</v>
      </c>
      <c r="I19" s="23">
        <v>0</v>
      </c>
      <c r="J19" s="23">
        <f>3.888888*12</f>
        <v>46.666656000000003</v>
      </c>
      <c r="K19" s="23">
        <f>J19</f>
        <v>46.666656000000003</v>
      </c>
      <c r="L19" s="33">
        <v>33.157785400000002</v>
      </c>
      <c r="M19" s="37">
        <v>33.167054899999997</v>
      </c>
      <c r="N19" s="23">
        <f t="shared" si="3"/>
        <v>432.163344</v>
      </c>
      <c r="O19" s="23">
        <v>0</v>
      </c>
      <c r="P19" s="23">
        <f>N19+O19</f>
        <v>432.163344</v>
      </c>
      <c r="Q19" s="23">
        <f>G19+L19-M19</f>
        <v>9.0730500000006487E-2</v>
      </c>
      <c r="R19" s="23">
        <f t="shared" si="4"/>
        <v>432.2540745</v>
      </c>
    </row>
    <row r="20" spans="1:18" ht="14.25" customHeight="1" x14ac:dyDescent="0.2">
      <c r="A20" s="24">
        <v>8</v>
      </c>
      <c r="B20" s="36" t="s">
        <v>36</v>
      </c>
      <c r="C20" s="26"/>
      <c r="D20" s="23">
        <v>498.35</v>
      </c>
      <c r="E20" s="23">
        <v>0</v>
      </c>
      <c r="F20" s="23">
        <f t="shared" si="1"/>
        <v>498.35</v>
      </c>
      <c r="G20" s="23">
        <v>0.1</v>
      </c>
      <c r="H20" s="23">
        <f t="shared" si="2"/>
        <v>498.45000000000005</v>
      </c>
      <c r="I20" s="23">
        <v>0</v>
      </c>
      <c r="J20" s="23">
        <v>0</v>
      </c>
      <c r="K20" s="23">
        <v>0</v>
      </c>
      <c r="L20" s="33">
        <v>36.004150299999999</v>
      </c>
      <c r="M20" s="37">
        <v>36.102454999999999</v>
      </c>
      <c r="N20" s="23">
        <f t="shared" si="3"/>
        <v>498.35</v>
      </c>
      <c r="O20" s="23">
        <v>0</v>
      </c>
      <c r="P20" s="23">
        <f>N20+O20</f>
        <v>498.35</v>
      </c>
      <c r="Q20" s="23">
        <v>0</v>
      </c>
      <c r="R20" s="23">
        <f t="shared" si="4"/>
        <v>498.35</v>
      </c>
    </row>
    <row r="21" spans="1:18" ht="14.25" customHeight="1" x14ac:dyDescent="0.2">
      <c r="A21" s="24">
        <v>9</v>
      </c>
      <c r="B21" s="36" t="s">
        <v>37</v>
      </c>
      <c r="C21" s="26"/>
      <c r="D21" s="23">
        <v>74.33</v>
      </c>
      <c r="E21" s="23"/>
      <c r="F21" s="23">
        <f t="shared" si="1"/>
        <v>74.33</v>
      </c>
      <c r="G21" s="23">
        <v>0.01</v>
      </c>
      <c r="H21" s="23">
        <f t="shared" si="2"/>
        <v>74.34</v>
      </c>
      <c r="I21" s="23">
        <v>100</v>
      </c>
      <c r="J21" s="23">
        <v>0.66</v>
      </c>
      <c r="K21" s="23">
        <v>0.66</v>
      </c>
      <c r="L21" s="33">
        <f t="shared" ref="L21" si="5">M21</f>
        <v>9.0618411999999999</v>
      </c>
      <c r="M21" s="33">
        <v>9.0618411999999999</v>
      </c>
      <c r="N21" s="23">
        <f t="shared" si="3"/>
        <v>173.67</v>
      </c>
      <c r="O21" s="23">
        <v>0</v>
      </c>
      <c r="P21" s="23">
        <f>N21+O21</f>
        <v>173.67</v>
      </c>
      <c r="Q21" s="23">
        <v>0</v>
      </c>
      <c r="R21" s="23">
        <f t="shared" si="4"/>
        <v>173.67</v>
      </c>
    </row>
    <row r="22" spans="1:18" s="31" customFormat="1" ht="17.25" customHeight="1" x14ac:dyDescent="0.2">
      <c r="A22" s="38"/>
      <c r="B22" s="28" t="s">
        <v>30</v>
      </c>
      <c r="C22" s="29"/>
      <c r="D22" s="30">
        <f>SUM(D16:D21)</f>
        <v>1242.9099999999999</v>
      </c>
      <c r="E22" s="30">
        <f t="shared" ref="E22" si="6">SUM(E16:E20)</f>
        <v>0</v>
      </c>
      <c r="F22" s="30">
        <f t="shared" ref="F22:R22" si="7">SUM(F16:F21)</f>
        <v>1242.9099999999999</v>
      </c>
      <c r="G22" s="30">
        <f t="shared" si="7"/>
        <v>1.3450507</v>
      </c>
      <c r="H22" s="30">
        <f t="shared" si="7"/>
        <v>1244.2550506999999</v>
      </c>
      <c r="I22" s="30">
        <f t="shared" si="7"/>
        <v>100</v>
      </c>
      <c r="J22" s="30">
        <f t="shared" si="7"/>
        <v>138.0581392</v>
      </c>
      <c r="K22" s="30">
        <f t="shared" si="7"/>
        <v>138.0581392</v>
      </c>
      <c r="L22" s="30">
        <f t="shared" si="7"/>
        <v>93.798468799999995</v>
      </c>
      <c r="M22" s="30">
        <f t="shared" si="7"/>
        <v>94.718942400000003</v>
      </c>
      <c r="N22" s="30">
        <f t="shared" si="7"/>
        <v>1204.8518607999999</v>
      </c>
      <c r="O22" s="30">
        <f t="shared" si="7"/>
        <v>0</v>
      </c>
      <c r="P22" s="30">
        <f t="shared" si="7"/>
        <v>1204.8521471000001</v>
      </c>
      <c r="Q22" s="30">
        <f>SUM(Q16:Q21)-0.01</f>
        <v>0.39577160000000666</v>
      </c>
      <c r="R22" s="30">
        <f t="shared" si="7"/>
        <v>1205.2579187000001</v>
      </c>
    </row>
    <row r="23" spans="1:18" ht="14.25" customHeight="1" x14ac:dyDescent="0.2">
      <c r="A23" s="20"/>
      <c r="B23" s="2"/>
      <c r="C23" s="26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ht="14.25" customHeight="1" x14ac:dyDescent="0.2">
      <c r="A24" s="24">
        <v>10</v>
      </c>
      <c r="B24" s="32" t="s">
        <v>38</v>
      </c>
      <c r="C24" s="39"/>
      <c r="D24" s="30">
        <v>99.69</v>
      </c>
      <c r="E24" s="30">
        <v>0</v>
      </c>
      <c r="F24" s="30">
        <f>D24+E24</f>
        <v>99.69</v>
      </c>
      <c r="G24" s="30">
        <v>0</v>
      </c>
      <c r="H24" s="30">
        <f>F24+G24</f>
        <v>99.69</v>
      </c>
      <c r="I24" s="30">
        <v>0</v>
      </c>
      <c r="J24" s="30">
        <v>1.6299996000000001</v>
      </c>
      <c r="K24" s="30">
        <v>1.6299996000000001</v>
      </c>
      <c r="L24" s="30">
        <v>0</v>
      </c>
      <c r="M24" s="30">
        <v>0</v>
      </c>
      <c r="N24" s="23">
        <f>F24+I24-J24</f>
        <v>98.060000399999993</v>
      </c>
      <c r="O24" s="30">
        <v>0</v>
      </c>
      <c r="P24" s="23">
        <f>N24+O24</f>
        <v>98.060000399999993</v>
      </c>
      <c r="Q24" s="30">
        <v>0</v>
      </c>
      <c r="R24" s="23">
        <f>P24+Q24</f>
        <v>98.060000399999993</v>
      </c>
    </row>
    <row r="25" spans="1:18" ht="14.25" customHeight="1" x14ac:dyDescent="0.2">
      <c r="A25" s="20"/>
      <c r="B25" s="40" t="s">
        <v>39</v>
      </c>
      <c r="C25" s="40"/>
      <c r="D25" s="30">
        <f t="shared" ref="D25:R25" si="8">D14+D22+D24</f>
        <v>1909.67</v>
      </c>
      <c r="E25" s="30">
        <f t="shared" si="8"/>
        <v>0</v>
      </c>
      <c r="F25" s="30">
        <f t="shared" si="8"/>
        <v>1909.67</v>
      </c>
      <c r="G25" s="30">
        <f t="shared" si="8"/>
        <v>92.855104820999998</v>
      </c>
      <c r="H25" s="30">
        <f t="shared" si="8"/>
        <v>2002.5251048209998</v>
      </c>
      <c r="I25" s="30">
        <f t="shared" si="8"/>
        <v>100.51</v>
      </c>
      <c r="J25" s="30">
        <f t="shared" si="8"/>
        <v>180.26303879999998</v>
      </c>
      <c r="K25" s="30">
        <f t="shared" si="8"/>
        <v>180.26303879999998</v>
      </c>
      <c r="L25" s="30">
        <f t="shared" si="8"/>
        <v>120.05250599999999</v>
      </c>
      <c r="M25" s="30">
        <f t="shared" si="8"/>
        <v>122.4519954</v>
      </c>
      <c r="N25" s="30">
        <f>N14+N22+N24-0.01</f>
        <v>1829.9069612000001</v>
      </c>
      <c r="O25" s="30">
        <f t="shared" si="8"/>
        <v>0</v>
      </c>
      <c r="P25" s="30">
        <f>P14+P22+P24-0.01</f>
        <v>1829.9072475000003</v>
      </c>
      <c r="Q25" s="30">
        <f t="shared" si="8"/>
        <v>90.426809920999986</v>
      </c>
      <c r="R25" s="30">
        <f t="shared" si="8"/>
        <v>1920.3540574210003</v>
      </c>
    </row>
    <row r="26" spans="1:18" ht="20.2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6.5" customHeight="1" x14ac:dyDescent="0.2">
      <c r="A27" s="6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6.5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8"/>
    </row>
    <row r="29" spans="1:18" s="16" customFormat="1" ht="13.5" customHeight="1" x14ac:dyDescent="0.2">
      <c r="A29" s="9" t="s">
        <v>3</v>
      </c>
      <c r="B29" s="9" t="s">
        <v>4</v>
      </c>
      <c r="C29" s="10" t="s">
        <v>5</v>
      </c>
      <c r="D29" s="11" t="s">
        <v>41</v>
      </c>
      <c r="E29" s="12"/>
      <c r="F29" s="12"/>
      <c r="G29" s="12"/>
      <c r="H29" s="13"/>
      <c r="I29" s="14" t="s">
        <v>42</v>
      </c>
      <c r="J29" s="14"/>
      <c r="K29" s="14"/>
      <c r="L29" s="14"/>
      <c r="M29" s="14"/>
      <c r="N29" s="15" t="s">
        <v>43</v>
      </c>
      <c r="O29" s="15"/>
      <c r="P29" s="15"/>
      <c r="Q29" s="15"/>
      <c r="R29" s="15"/>
    </row>
    <row r="30" spans="1:18" s="16" customFormat="1" ht="13.5" customHeight="1" x14ac:dyDescent="0.2">
      <c r="A30" s="9"/>
      <c r="B30" s="9"/>
      <c r="C30" s="10"/>
      <c r="D30" s="6" t="s">
        <v>9</v>
      </c>
      <c r="E30" s="6"/>
      <c r="F30" s="6"/>
      <c r="G30" s="17" t="s">
        <v>10</v>
      </c>
      <c r="H30" s="17" t="s">
        <v>11</v>
      </c>
      <c r="I30" s="14" t="s">
        <v>9</v>
      </c>
      <c r="J30" s="14"/>
      <c r="K30" s="14"/>
      <c r="L30" s="14" t="s">
        <v>12</v>
      </c>
      <c r="M30" s="14"/>
      <c r="N30" s="6" t="s">
        <v>9</v>
      </c>
      <c r="O30" s="6"/>
      <c r="P30" s="6"/>
      <c r="Q30" s="17" t="s">
        <v>10</v>
      </c>
      <c r="R30" s="17" t="s">
        <v>13</v>
      </c>
    </row>
    <row r="31" spans="1:18" s="16" customFormat="1" ht="13.5" customHeight="1" x14ac:dyDescent="0.2">
      <c r="A31" s="9"/>
      <c r="B31" s="9"/>
      <c r="C31" s="10"/>
      <c r="D31" s="18" t="s">
        <v>14</v>
      </c>
      <c r="E31" s="18" t="s">
        <v>15</v>
      </c>
      <c r="F31" s="18" t="s">
        <v>11</v>
      </c>
      <c r="G31" s="17"/>
      <c r="H31" s="17"/>
      <c r="I31" s="18" t="s">
        <v>16</v>
      </c>
      <c r="J31" s="18" t="s">
        <v>17</v>
      </c>
      <c r="K31" s="18" t="s">
        <v>18</v>
      </c>
      <c r="L31" s="18" t="s">
        <v>17</v>
      </c>
      <c r="M31" s="18" t="s">
        <v>18</v>
      </c>
      <c r="N31" s="18" t="s">
        <v>14</v>
      </c>
      <c r="O31" s="18" t="s">
        <v>15</v>
      </c>
      <c r="P31" s="18" t="s">
        <v>11</v>
      </c>
      <c r="Q31" s="17"/>
      <c r="R31" s="17"/>
    </row>
    <row r="32" spans="1:18" s="16" customFormat="1" ht="13.5" customHeight="1" x14ac:dyDescent="0.2">
      <c r="A32" s="9"/>
      <c r="B32" s="9"/>
      <c r="C32" s="10"/>
      <c r="D32" s="7">
        <v>1</v>
      </c>
      <c r="E32" s="7">
        <v>2</v>
      </c>
      <c r="F32" s="7" t="s">
        <v>19</v>
      </c>
      <c r="G32" s="19">
        <v>4</v>
      </c>
      <c r="H32" s="19" t="s">
        <v>20</v>
      </c>
      <c r="I32" s="19">
        <v>6</v>
      </c>
      <c r="J32" s="19">
        <v>7</v>
      </c>
      <c r="K32" s="19">
        <v>8</v>
      </c>
      <c r="L32" s="19">
        <v>9</v>
      </c>
      <c r="M32" s="19">
        <v>10</v>
      </c>
      <c r="N32" s="19" t="s">
        <v>21</v>
      </c>
      <c r="O32" s="19" t="s">
        <v>22</v>
      </c>
      <c r="P32" s="19" t="s">
        <v>23</v>
      </c>
      <c r="Q32" s="7" t="s">
        <v>24</v>
      </c>
      <c r="R32" s="7" t="s">
        <v>25</v>
      </c>
    </row>
    <row r="33" spans="1:18" ht="14.25" customHeight="1" x14ac:dyDescent="0.2">
      <c r="A33" s="20"/>
      <c r="B33" s="21" t="s">
        <v>26</v>
      </c>
      <c r="C33" s="22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ht="14.25" customHeight="1" x14ac:dyDescent="0.25">
      <c r="A34" s="20">
        <v>1</v>
      </c>
      <c r="B34" s="41" t="s">
        <v>27</v>
      </c>
      <c r="C34" s="26">
        <v>0.05</v>
      </c>
      <c r="D34" s="23">
        <v>527.00630000000001</v>
      </c>
      <c r="E34" s="23">
        <v>0</v>
      </c>
      <c r="F34" s="23">
        <f>D34</f>
        <v>527.00630000000001</v>
      </c>
      <c r="G34" s="23">
        <f>18.4876+9.8435</f>
        <v>28.331099999999999</v>
      </c>
      <c r="H34" s="23">
        <f>F34+G34</f>
        <v>555.3374</v>
      </c>
      <c r="I34" s="23">
        <v>0</v>
      </c>
      <c r="J34" s="23">
        <v>43.624461599999997</v>
      </c>
      <c r="K34" s="23">
        <f>J34</f>
        <v>43.624461599999997</v>
      </c>
      <c r="L34" s="23">
        <v>25.722899999999999</v>
      </c>
      <c r="M34" s="23">
        <f>L34</f>
        <v>25.722899999999999</v>
      </c>
      <c r="N34" s="23">
        <f>F34+I34-K34</f>
        <v>483.38183839999999</v>
      </c>
      <c r="O34" s="23">
        <v>0</v>
      </c>
      <c r="P34" s="23">
        <f>N34+O34</f>
        <v>483.38183839999999</v>
      </c>
      <c r="Q34" s="23">
        <f>G34+L34-M34</f>
        <v>28.331100000000003</v>
      </c>
      <c r="R34" s="23">
        <f>P34+Q34</f>
        <v>511.71293839999998</v>
      </c>
    </row>
    <row r="35" spans="1:18" ht="14.25" customHeight="1" x14ac:dyDescent="0.2">
      <c r="A35" s="20">
        <v>2</v>
      </c>
      <c r="B35" s="27" t="s">
        <v>28</v>
      </c>
      <c r="C35" s="26"/>
      <c r="D35" s="23">
        <v>0</v>
      </c>
      <c r="E35" s="23">
        <v>0</v>
      </c>
      <c r="F35" s="23">
        <v>0</v>
      </c>
      <c r="G35" s="23">
        <v>26.966612720999997</v>
      </c>
      <c r="H35" s="23">
        <f>F35+G35</f>
        <v>26.966612720999997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f>F35+I35</f>
        <v>0</v>
      </c>
      <c r="O35" s="23">
        <v>0</v>
      </c>
      <c r="P35" s="23">
        <f>N35+O35</f>
        <v>0</v>
      </c>
      <c r="Q35" s="23">
        <f>G35+L35-M35</f>
        <v>26.966612720999997</v>
      </c>
      <c r="R35" s="23">
        <f>P35+Q35</f>
        <v>26.966612720999997</v>
      </c>
    </row>
    <row r="36" spans="1:18" ht="14.25" customHeight="1" x14ac:dyDescent="0.2">
      <c r="A36" s="20">
        <v>3</v>
      </c>
      <c r="B36" s="27" t="s">
        <v>29</v>
      </c>
      <c r="C36" s="26"/>
      <c r="D36" s="23">
        <v>0</v>
      </c>
      <c r="E36" s="23">
        <v>0</v>
      </c>
      <c r="F36" s="23">
        <v>0</v>
      </c>
      <c r="G36" s="23">
        <v>34.733441399999997</v>
      </c>
      <c r="H36" s="23">
        <f>F36+G36</f>
        <v>34.733441399999997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f>F36+I36</f>
        <v>0</v>
      </c>
      <c r="O36" s="23">
        <v>0</v>
      </c>
      <c r="P36" s="23">
        <f>N36+O36</f>
        <v>0</v>
      </c>
      <c r="Q36" s="23">
        <f>G36+L36-M36</f>
        <v>34.733441399999997</v>
      </c>
      <c r="R36" s="23">
        <f>P36+Q36</f>
        <v>34.733441399999997</v>
      </c>
    </row>
    <row r="37" spans="1:18" s="31" customFormat="1" ht="14.25" customHeight="1" x14ac:dyDescent="0.2">
      <c r="A37" s="38"/>
      <c r="B37" s="28" t="s">
        <v>30</v>
      </c>
      <c r="C37" s="29"/>
      <c r="D37" s="30">
        <f t="shared" ref="D37:R37" si="9">SUM(D34:D36)</f>
        <v>527.00630000000001</v>
      </c>
      <c r="E37" s="30">
        <f t="shared" si="9"/>
        <v>0</v>
      </c>
      <c r="F37" s="30">
        <f t="shared" si="9"/>
        <v>527.00630000000001</v>
      </c>
      <c r="G37" s="30">
        <f t="shared" si="9"/>
        <v>90.031154120999986</v>
      </c>
      <c r="H37" s="30">
        <f t="shared" si="9"/>
        <v>617.037454121</v>
      </c>
      <c r="I37" s="30">
        <f t="shared" si="9"/>
        <v>0</v>
      </c>
      <c r="J37" s="30">
        <f t="shared" si="9"/>
        <v>43.624461599999997</v>
      </c>
      <c r="K37" s="30">
        <f t="shared" si="9"/>
        <v>43.624461599999997</v>
      </c>
      <c r="L37" s="30">
        <f t="shared" si="9"/>
        <v>25.722899999999999</v>
      </c>
      <c r="M37" s="30">
        <f t="shared" si="9"/>
        <v>25.722899999999999</v>
      </c>
      <c r="N37" s="30">
        <f t="shared" si="9"/>
        <v>483.38183839999999</v>
      </c>
      <c r="O37" s="30">
        <f t="shared" si="9"/>
        <v>0</v>
      </c>
      <c r="P37" s="30">
        <f t="shared" si="9"/>
        <v>483.38183839999999</v>
      </c>
      <c r="Q37" s="30">
        <f t="shared" si="9"/>
        <v>90.031154120999986</v>
      </c>
      <c r="R37" s="30">
        <f t="shared" si="9"/>
        <v>573.41299252099998</v>
      </c>
    </row>
    <row r="38" spans="1:18" ht="14.25" customHeight="1" x14ac:dyDescent="0.2">
      <c r="A38" s="20"/>
      <c r="B38" s="32" t="s">
        <v>31</v>
      </c>
      <c r="C38" s="2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8" ht="14.25" customHeight="1" x14ac:dyDescent="0.2">
      <c r="A39" s="20">
        <v>4</v>
      </c>
      <c r="B39" s="42" t="s">
        <v>32</v>
      </c>
      <c r="C39" s="26">
        <v>9.5000000000000001E-2</v>
      </c>
      <c r="D39" s="23">
        <v>100.6679</v>
      </c>
      <c r="E39" s="23">
        <v>0</v>
      </c>
      <c r="F39" s="23">
        <f>D39</f>
        <v>100.6679</v>
      </c>
      <c r="G39" s="23">
        <v>0.31730000000000003</v>
      </c>
      <c r="H39" s="23">
        <f>F39+G39</f>
        <v>100.98520000000001</v>
      </c>
      <c r="I39" s="23">
        <v>0</v>
      </c>
      <c r="J39" s="23"/>
      <c r="K39" s="23"/>
      <c r="L39" s="34">
        <v>6.9867999999999997</v>
      </c>
      <c r="M39" s="23">
        <f>L39</f>
        <v>6.9867999999999997</v>
      </c>
      <c r="N39" s="23">
        <f>F39+I39-K39</f>
        <v>100.6679</v>
      </c>
      <c r="O39" s="23">
        <v>0</v>
      </c>
      <c r="P39" s="23">
        <f>N39+O39</f>
        <v>100.6679</v>
      </c>
      <c r="Q39" s="23">
        <f>G39+L39-M39</f>
        <v>0.31730000000000036</v>
      </c>
      <c r="R39" s="23">
        <f>P39+Q39</f>
        <v>100.98520000000001</v>
      </c>
    </row>
    <row r="40" spans="1:18" ht="14.25" customHeight="1" x14ac:dyDescent="0.25">
      <c r="A40" s="20">
        <v>5</v>
      </c>
      <c r="B40" s="36" t="s">
        <v>35</v>
      </c>
      <c r="C40" s="26">
        <v>8.4000000000000005E-2</v>
      </c>
      <c r="D40" s="23">
        <v>432.15879999999999</v>
      </c>
      <c r="E40" s="23">
        <v>0</v>
      </c>
      <c r="F40" s="23">
        <f>D40</f>
        <v>432.15879999999999</v>
      </c>
      <c r="G40" s="23">
        <v>8.5839700000000005E-2</v>
      </c>
      <c r="H40" s="23">
        <f>F40+G40</f>
        <v>432.24463969999999</v>
      </c>
      <c r="I40" s="23">
        <v>0</v>
      </c>
      <c r="J40" s="23">
        <f>3.888888*9</f>
        <v>34.999991999999999</v>
      </c>
      <c r="K40" s="43">
        <f>J40</f>
        <v>34.999991999999999</v>
      </c>
      <c r="L40" s="34">
        <v>27.4527</v>
      </c>
      <c r="M40" s="23">
        <f>L40</f>
        <v>27.4527</v>
      </c>
      <c r="N40" s="23">
        <f>F40+I40-K40</f>
        <v>397.15880799999996</v>
      </c>
      <c r="O40" s="23">
        <v>0</v>
      </c>
      <c r="P40" s="23">
        <f>N40+O40</f>
        <v>397.15880799999996</v>
      </c>
      <c r="Q40" s="23">
        <f>G40+L40-M40</f>
        <v>8.5839700000001073E-2</v>
      </c>
      <c r="R40" s="23">
        <f>P40+Q40</f>
        <v>397.24464769999997</v>
      </c>
    </row>
    <row r="41" spans="1:18" ht="14.25" customHeight="1" x14ac:dyDescent="0.2">
      <c r="A41" s="20">
        <v>6</v>
      </c>
      <c r="B41" s="36" t="s">
        <v>36</v>
      </c>
      <c r="C41" s="26">
        <v>8.6499999999999994E-2</v>
      </c>
      <c r="D41" s="23">
        <v>498.35</v>
      </c>
      <c r="E41" s="23">
        <v>0</v>
      </c>
      <c r="F41" s="23">
        <f>D41</f>
        <v>498.35</v>
      </c>
      <c r="G41" s="23"/>
      <c r="H41" s="23">
        <f>F41+G41</f>
        <v>498.35</v>
      </c>
      <c r="I41" s="23">
        <v>108.77</v>
      </c>
      <c r="J41" s="23"/>
      <c r="K41" s="23"/>
      <c r="L41" s="34">
        <v>34.084899999999998</v>
      </c>
      <c r="M41" s="23">
        <f>L41</f>
        <v>34.084899999999998</v>
      </c>
      <c r="N41" s="23">
        <f>F41+I41-K41</f>
        <v>607.12</v>
      </c>
      <c r="O41" s="23">
        <v>0</v>
      </c>
      <c r="P41" s="23">
        <f>N41+O41</f>
        <v>607.12</v>
      </c>
      <c r="Q41" s="23">
        <f>G41+L41-M41</f>
        <v>0</v>
      </c>
      <c r="R41" s="23">
        <f>P41+Q41</f>
        <v>607.12</v>
      </c>
    </row>
    <row r="42" spans="1:18" ht="14.25" customHeight="1" x14ac:dyDescent="0.2">
      <c r="A42" s="20">
        <v>7</v>
      </c>
      <c r="B42" s="36" t="s">
        <v>37</v>
      </c>
      <c r="C42" s="26">
        <v>8.0500000000000002E-2</v>
      </c>
      <c r="D42" s="23">
        <v>173.6704</v>
      </c>
      <c r="E42" s="23"/>
      <c r="F42" s="23">
        <f>D42</f>
        <v>173.6704</v>
      </c>
      <c r="G42" s="23"/>
      <c r="H42" s="23">
        <f>F42+G42</f>
        <v>173.6704</v>
      </c>
      <c r="I42" s="23">
        <f>193.96+100</f>
        <v>293.96000000000004</v>
      </c>
      <c r="J42" s="23"/>
      <c r="K42" s="23"/>
      <c r="L42" s="34">
        <v>15.5329</v>
      </c>
      <c r="M42" s="23">
        <f>L42</f>
        <v>15.5329</v>
      </c>
      <c r="N42" s="23">
        <f>F42+I42-K42</f>
        <v>467.63040000000001</v>
      </c>
      <c r="O42" s="23">
        <v>0</v>
      </c>
      <c r="P42" s="23">
        <f>N42+O42</f>
        <v>467.63040000000001</v>
      </c>
      <c r="Q42" s="23">
        <v>0</v>
      </c>
      <c r="R42" s="23">
        <f>P42+Q42</f>
        <v>467.63040000000001</v>
      </c>
    </row>
    <row r="43" spans="1:18" s="31" customFormat="1" ht="17.25" customHeight="1" x14ac:dyDescent="0.2">
      <c r="A43" s="38"/>
      <c r="B43" s="28" t="s">
        <v>30</v>
      </c>
      <c r="C43" s="44"/>
      <c r="D43" s="30">
        <f t="shared" ref="D43:R43" si="10">SUM(D39:D42)</f>
        <v>1204.8471</v>
      </c>
      <c r="E43" s="30">
        <f t="shared" si="10"/>
        <v>0</v>
      </c>
      <c r="F43" s="30">
        <f t="shared" si="10"/>
        <v>1204.8471</v>
      </c>
      <c r="G43" s="30">
        <f t="shared" si="10"/>
        <v>0.40313970000000005</v>
      </c>
      <c r="H43" s="30">
        <f t="shared" si="10"/>
        <v>1205.2502396999998</v>
      </c>
      <c r="I43" s="30">
        <f t="shared" si="10"/>
        <v>402.73</v>
      </c>
      <c r="J43" s="30">
        <f t="shared" si="10"/>
        <v>34.999991999999999</v>
      </c>
      <c r="K43" s="30">
        <f t="shared" si="10"/>
        <v>34.999991999999999</v>
      </c>
      <c r="L43" s="30">
        <f t="shared" si="10"/>
        <v>84.057299999999998</v>
      </c>
      <c r="M43" s="30">
        <f t="shared" si="10"/>
        <v>84.057299999999998</v>
      </c>
      <c r="N43" s="30">
        <f t="shared" si="10"/>
        <v>1572.577108</v>
      </c>
      <c r="O43" s="30">
        <f t="shared" si="10"/>
        <v>0</v>
      </c>
      <c r="P43" s="30">
        <f t="shared" si="10"/>
        <v>1572.577108</v>
      </c>
      <c r="Q43" s="30">
        <f t="shared" si="10"/>
        <v>0.40313970000000143</v>
      </c>
      <c r="R43" s="30">
        <f t="shared" si="10"/>
        <v>1572.9802477000001</v>
      </c>
    </row>
    <row r="44" spans="1:18" ht="14.25" customHeight="1" x14ac:dyDescent="0.2">
      <c r="A44" s="20"/>
      <c r="B44" s="2"/>
      <c r="C44" s="45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  <row r="45" spans="1:18" ht="14.25" customHeight="1" x14ac:dyDescent="0.2">
      <c r="A45" s="20">
        <v>8</v>
      </c>
      <c r="B45" s="32" t="s">
        <v>44</v>
      </c>
      <c r="C45" s="39"/>
      <c r="D45" s="30">
        <v>98.060623500000005</v>
      </c>
      <c r="E45" s="30">
        <v>0</v>
      </c>
      <c r="F45" s="30">
        <v>98.060623500000005</v>
      </c>
      <c r="G45" s="30">
        <v>0</v>
      </c>
      <c r="H45" s="30">
        <v>98.060623500000005</v>
      </c>
      <c r="I45" s="30">
        <v>0</v>
      </c>
      <c r="J45" s="30">
        <v>1.0199</v>
      </c>
      <c r="K45" s="30">
        <v>1.0199</v>
      </c>
      <c r="L45" s="30">
        <v>0</v>
      </c>
      <c r="M45" s="30">
        <v>0</v>
      </c>
      <c r="N45" s="30">
        <v>97.040723499999999</v>
      </c>
      <c r="O45" s="30">
        <v>0</v>
      </c>
      <c r="P45" s="30">
        <v>97.040723499999999</v>
      </c>
      <c r="Q45" s="30">
        <v>0</v>
      </c>
      <c r="R45" s="30">
        <v>97.040723499999999</v>
      </c>
    </row>
    <row r="46" spans="1:18" ht="14.25" customHeight="1" x14ac:dyDescent="0.2">
      <c r="A46" s="20"/>
      <c r="B46" s="40" t="s">
        <v>39</v>
      </c>
      <c r="C46" s="40"/>
      <c r="D46" s="30">
        <f t="shared" ref="D46:R46" si="11">D37+D43+D45</f>
        <v>1829.9140235</v>
      </c>
      <c r="E46" s="30">
        <f t="shared" si="11"/>
        <v>0</v>
      </c>
      <c r="F46" s="30">
        <f t="shared" si="11"/>
        <v>1829.9140235</v>
      </c>
      <c r="G46" s="30">
        <f t="shared" si="11"/>
        <v>90.434293820999983</v>
      </c>
      <c r="H46" s="30">
        <f t="shared" si="11"/>
        <v>1920.3483173209997</v>
      </c>
      <c r="I46" s="30">
        <f t="shared" si="11"/>
        <v>402.73</v>
      </c>
      <c r="J46" s="30">
        <f t="shared" si="11"/>
        <v>79.644353600000002</v>
      </c>
      <c r="K46" s="30">
        <f t="shared" si="11"/>
        <v>79.644353600000002</v>
      </c>
      <c r="L46" s="30">
        <f t="shared" si="11"/>
        <v>109.78019999999999</v>
      </c>
      <c r="M46" s="30">
        <f t="shared" si="11"/>
        <v>109.78019999999999</v>
      </c>
      <c r="N46" s="30">
        <f t="shared" si="11"/>
        <v>2152.9996698999998</v>
      </c>
      <c r="O46" s="30">
        <f t="shared" si="11"/>
        <v>0</v>
      </c>
      <c r="P46" s="30">
        <f t="shared" si="11"/>
        <v>2152.9996698999998</v>
      </c>
      <c r="Q46" s="30">
        <f t="shared" si="11"/>
        <v>90.434293820999983</v>
      </c>
      <c r="R46" s="30">
        <f t="shared" si="11"/>
        <v>2243.4339637210001</v>
      </c>
    </row>
  </sheetData>
  <mergeCells count="33">
    <mergeCell ref="B46:C46"/>
    <mergeCell ref="H30:H31"/>
    <mergeCell ref="I30:K30"/>
    <mergeCell ref="L30:M30"/>
    <mergeCell ref="N30:P30"/>
    <mergeCell ref="Q30:Q31"/>
    <mergeCell ref="R30:R31"/>
    <mergeCell ref="B25:C25"/>
    <mergeCell ref="A27:R27"/>
    <mergeCell ref="A29:A32"/>
    <mergeCell ref="B29:B32"/>
    <mergeCell ref="C29:C32"/>
    <mergeCell ref="D29:H29"/>
    <mergeCell ref="I29:M29"/>
    <mergeCell ref="N29:R29"/>
    <mergeCell ref="D30:F30"/>
    <mergeCell ref="G30:G31"/>
    <mergeCell ref="H7:H8"/>
    <mergeCell ref="I7:K7"/>
    <mergeCell ref="L7:M7"/>
    <mergeCell ref="N7:P7"/>
    <mergeCell ref="Q7:Q8"/>
    <mergeCell ref="R7:R8"/>
    <mergeCell ref="A3:R3"/>
    <mergeCell ref="A4:R4"/>
    <mergeCell ref="A6:A9"/>
    <mergeCell ref="B6:B9"/>
    <mergeCell ref="C6:C9"/>
    <mergeCell ref="D6:H6"/>
    <mergeCell ref="I6:M6"/>
    <mergeCell ref="N6:R6"/>
    <mergeCell ref="D7:F7"/>
    <mergeCell ref="G7:G8"/>
  </mergeCells>
  <conditionalFormatting sqref="M19:M20">
    <cfRule type="duplicateValues" dxfId="1" priority="1"/>
  </conditionalFormatting>
  <conditionalFormatting sqref="M19:M20">
    <cfRule type="duplicateValues" dxfId="0" priority="2"/>
  </conditionalFormatting>
  <printOptions horizontalCentered="1" gridLines="1"/>
  <pageMargins left="0.25" right="0.23622047244094499" top="0.85" bottom="0.18" header="0.27" footer="0.17"/>
  <pageSetup scale="61" orientation="landscape" r:id="rId1"/>
  <headerFooter alignWithMargins="0">
    <oddHeader xml:space="preserve">&amp;R&amp;"Arial,Bold Italic"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Annexure-14</vt:lpstr>
      <vt:lpstr>'Annexure-14'!Print_Area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Biplab</dc:creator>
  <cp:lastModifiedBy>Biplab</cp:lastModifiedBy>
  <dcterms:created xsi:type="dcterms:W3CDTF">2024-01-12T08:02:30Z</dcterms:created>
  <dcterms:modified xsi:type="dcterms:W3CDTF">2024-01-12T08:02:40Z</dcterms:modified>
</cp:coreProperties>
</file>